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3.xml" ContentType="application/vnd.openxmlformats-officedocument.spreadsheetml.worksheet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13440" tabRatio="816" activeTab="14"/>
  </bookViews>
  <sheets>
    <sheet name="Zdroj JC" sheetId="1" r:id="rId1"/>
    <sheet name="&quot;A1&quot;- SUM" sheetId="19" r:id="rId2"/>
    <sheet name="&quot;A2&quot;- SUM" sheetId="20" r:id="rId3"/>
    <sheet name="&quot;A1&quot;-11_HR-KU" sheetId="5" r:id="rId4"/>
    <sheet name="&quot;A2&quot;-11_HR-KU" sheetId="8" r:id="rId5"/>
    <sheet name="&quot;A&quot;-12_KU-MA" sheetId="12" r:id="rId6"/>
    <sheet name="&quot;A&quot;-13_MA-DNV" sheetId="13" r:id="rId7"/>
    <sheet name="&quot;B1&quot;- SUM" sheetId="21" r:id="rId8"/>
    <sheet name="&quot;B2&quot;- SUM" sheetId="22" r:id="rId9"/>
    <sheet name="&quot;B1&quot;-11_HR-KU" sheetId="6" r:id="rId10"/>
    <sheet name="&quot;B2&quot;-11_HR-KU" sheetId="14" r:id="rId11"/>
    <sheet name="&quot;B&quot;-12_KU-MA" sheetId="15" r:id="rId12"/>
    <sheet name="&quot;B&quot;-13_MA-DNV" sheetId="16" r:id="rId13"/>
    <sheet name="&quot;C1&quot;- SUM" sheetId="23" r:id="rId14"/>
    <sheet name="&quot;C2&quot;- SUM" sheetId="24" r:id="rId15"/>
    <sheet name="&quot;C&quot;-12_KU-MA" sheetId="18" r:id="rId16"/>
    <sheet name="&quot;C&quot;-13_MA-DNV" sheetId="17" r:id="rId17"/>
    <sheet name="výkaz výmer" sheetId="25" r:id="rId18"/>
  </sheets>
  <calcPr calcId="145621"/>
</workbook>
</file>

<file path=xl/calcChain.xml><?xml version="1.0" encoding="utf-8"?>
<calcChain xmlns="http://schemas.openxmlformats.org/spreadsheetml/2006/main">
  <c r="F44" i="17" l="1"/>
  <c r="F44" i="18"/>
  <c r="E9" i="24" l="1"/>
  <c r="F9" i="24"/>
  <c r="E10" i="24"/>
  <c r="F10" i="24"/>
  <c r="E11" i="24"/>
  <c r="F11" i="24"/>
  <c r="E12" i="24"/>
  <c r="F12" i="24"/>
  <c r="E13" i="24"/>
  <c r="F13" i="24"/>
  <c r="E14" i="24"/>
  <c r="F14" i="24"/>
  <c r="E15" i="24"/>
  <c r="F15" i="24"/>
  <c r="E16" i="24"/>
  <c r="F16" i="24"/>
  <c r="E17" i="24"/>
  <c r="F17" i="24"/>
  <c r="E18" i="24"/>
  <c r="F18" i="24"/>
  <c r="E19" i="24"/>
  <c r="F19" i="24"/>
  <c r="E20" i="24"/>
  <c r="F20" i="24"/>
  <c r="E21" i="24"/>
  <c r="F21" i="24"/>
  <c r="E22" i="24"/>
  <c r="F22" i="24"/>
  <c r="E23" i="24"/>
  <c r="F23" i="24"/>
  <c r="E24" i="24"/>
  <c r="F24" i="24"/>
  <c r="E25" i="24"/>
  <c r="F25" i="24"/>
  <c r="E26" i="24"/>
  <c r="F26" i="24"/>
  <c r="E27" i="24"/>
  <c r="F27" i="24"/>
  <c r="E28" i="24"/>
  <c r="F28" i="24"/>
  <c r="E29" i="24"/>
  <c r="F29" i="24"/>
  <c r="E30" i="24"/>
  <c r="F30" i="24"/>
  <c r="E31" i="24"/>
  <c r="F31" i="24"/>
  <c r="E32" i="24"/>
  <c r="F32" i="24"/>
  <c r="E33" i="24"/>
  <c r="F33" i="24"/>
  <c r="E34" i="24"/>
  <c r="F34" i="24"/>
  <c r="E35" i="24"/>
  <c r="F35" i="24"/>
  <c r="E36" i="24"/>
  <c r="F36" i="24"/>
  <c r="E37" i="24"/>
  <c r="F37" i="24"/>
  <c r="E38" i="24"/>
  <c r="F38" i="24"/>
  <c r="E39" i="24"/>
  <c r="F39" i="24"/>
  <c r="E40" i="24"/>
  <c r="F40" i="24"/>
  <c r="E41" i="24"/>
  <c r="F41" i="24"/>
  <c r="E42" i="24"/>
  <c r="F42" i="24"/>
  <c r="E43" i="24"/>
  <c r="F43" i="24"/>
  <c r="E44" i="24"/>
  <c r="F44" i="24"/>
  <c r="E45" i="24"/>
  <c r="F45" i="24"/>
  <c r="E46" i="24"/>
  <c r="F46" i="24"/>
  <c r="E47" i="24"/>
  <c r="F47" i="24"/>
  <c r="E48" i="24"/>
  <c r="F48" i="24"/>
  <c r="E49" i="24"/>
  <c r="F49" i="24"/>
  <c r="E50" i="24"/>
  <c r="F50" i="24"/>
  <c r="E51" i="24"/>
  <c r="F51" i="24"/>
  <c r="E52" i="24"/>
  <c r="F52" i="24"/>
  <c r="E53" i="24"/>
  <c r="F53" i="24"/>
  <c r="E54" i="24"/>
  <c r="F54" i="24"/>
  <c r="E55" i="24"/>
  <c r="F55" i="24"/>
  <c r="E56" i="24"/>
  <c r="F56" i="24"/>
  <c r="E57" i="24"/>
  <c r="F57" i="24"/>
  <c r="E58" i="24"/>
  <c r="F58" i="24"/>
  <c r="E59" i="24"/>
  <c r="F59" i="24"/>
  <c r="E60" i="24"/>
  <c r="F60" i="24"/>
  <c r="E61" i="24"/>
  <c r="F61" i="24"/>
  <c r="E62" i="24"/>
  <c r="F62" i="24"/>
  <c r="E63" i="24"/>
  <c r="F63" i="24"/>
  <c r="E64" i="24"/>
  <c r="F64" i="24"/>
  <c r="E65" i="24"/>
  <c r="F65" i="24"/>
  <c r="E66" i="24"/>
  <c r="F66" i="24"/>
  <c r="E67" i="24"/>
  <c r="F67" i="24"/>
  <c r="E68" i="24"/>
  <c r="F68" i="24"/>
  <c r="E69" i="24"/>
  <c r="F69" i="24"/>
  <c r="E8" i="24"/>
  <c r="F8" i="24"/>
  <c r="E9" i="23"/>
  <c r="F9" i="23"/>
  <c r="E10" i="23"/>
  <c r="F10" i="23"/>
  <c r="E11" i="23"/>
  <c r="F11" i="23"/>
  <c r="E12" i="23"/>
  <c r="F12" i="23"/>
  <c r="E13" i="23"/>
  <c r="F13" i="23"/>
  <c r="E14" i="23"/>
  <c r="F14" i="23"/>
  <c r="E15" i="23"/>
  <c r="F15" i="23"/>
  <c r="E16" i="23"/>
  <c r="F16" i="23"/>
  <c r="E17" i="23"/>
  <c r="F17" i="23"/>
  <c r="E18" i="23"/>
  <c r="F18" i="23"/>
  <c r="E19" i="23"/>
  <c r="F19" i="23"/>
  <c r="E20" i="23"/>
  <c r="F20" i="23"/>
  <c r="E21" i="23"/>
  <c r="F21" i="23"/>
  <c r="E22" i="23"/>
  <c r="F22" i="23"/>
  <c r="E23" i="23"/>
  <c r="F23" i="23"/>
  <c r="E24" i="23"/>
  <c r="F24" i="23"/>
  <c r="E25" i="23"/>
  <c r="F25" i="23"/>
  <c r="E26" i="23"/>
  <c r="F26" i="23"/>
  <c r="E27" i="23"/>
  <c r="F27" i="23"/>
  <c r="E28" i="23"/>
  <c r="F28" i="23"/>
  <c r="E29" i="23"/>
  <c r="F29" i="23"/>
  <c r="E30" i="23"/>
  <c r="F30" i="23"/>
  <c r="E31" i="23"/>
  <c r="F31" i="23"/>
  <c r="E32" i="23"/>
  <c r="F32" i="23"/>
  <c r="E33" i="23"/>
  <c r="F33" i="23"/>
  <c r="E34" i="23"/>
  <c r="F34" i="23"/>
  <c r="E35" i="23"/>
  <c r="F35" i="23"/>
  <c r="E36" i="23"/>
  <c r="F36" i="23"/>
  <c r="E37" i="23"/>
  <c r="F37" i="23"/>
  <c r="E38" i="23"/>
  <c r="F38" i="23"/>
  <c r="E39" i="23"/>
  <c r="F39" i="23"/>
  <c r="E40" i="23"/>
  <c r="F40" i="23"/>
  <c r="E41" i="23"/>
  <c r="F41" i="23"/>
  <c r="E42" i="23"/>
  <c r="F42" i="23"/>
  <c r="E43" i="23"/>
  <c r="F43" i="23"/>
  <c r="E44" i="23"/>
  <c r="F44" i="23"/>
  <c r="E45" i="23"/>
  <c r="F45" i="23"/>
  <c r="E46" i="23"/>
  <c r="F46" i="23"/>
  <c r="E47" i="23"/>
  <c r="F47" i="23"/>
  <c r="E48" i="23"/>
  <c r="F48" i="23"/>
  <c r="E49" i="23"/>
  <c r="F49" i="23"/>
  <c r="E50" i="23"/>
  <c r="F50" i="23"/>
  <c r="E51" i="23"/>
  <c r="F51" i="23"/>
  <c r="E52" i="23"/>
  <c r="F52" i="23"/>
  <c r="E53" i="23"/>
  <c r="F53" i="23"/>
  <c r="E54" i="23"/>
  <c r="F54" i="23"/>
  <c r="E55" i="23"/>
  <c r="F55" i="23"/>
  <c r="E56" i="23"/>
  <c r="F56" i="23"/>
  <c r="E57" i="23"/>
  <c r="F57" i="23"/>
  <c r="E58" i="23"/>
  <c r="F58" i="23"/>
  <c r="E59" i="23"/>
  <c r="F59" i="23"/>
  <c r="E60" i="23"/>
  <c r="F60" i="23"/>
  <c r="E61" i="23"/>
  <c r="F61" i="23"/>
  <c r="E62" i="23"/>
  <c r="F62" i="23"/>
  <c r="E63" i="23"/>
  <c r="F63" i="23"/>
  <c r="E64" i="23"/>
  <c r="F64" i="23"/>
  <c r="E65" i="23"/>
  <c r="F65" i="23"/>
  <c r="E66" i="23"/>
  <c r="F66" i="23"/>
  <c r="E67" i="23"/>
  <c r="F67" i="23"/>
  <c r="E68" i="23"/>
  <c r="F68" i="23"/>
  <c r="E69" i="23"/>
  <c r="F69" i="23"/>
  <c r="E8" i="23"/>
  <c r="F8" i="23"/>
  <c r="E9" i="21"/>
  <c r="F9" i="21"/>
  <c r="E10" i="21"/>
  <c r="F10" i="21"/>
  <c r="E11" i="21"/>
  <c r="F11" i="21"/>
  <c r="E12" i="21"/>
  <c r="F12" i="21"/>
  <c r="E13" i="21"/>
  <c r="F13" i="21"/>
  <c r="E14" i="21"/>
  <c r="F14" i="21"/>
  <c r="E15" i="21"/>
  <c r="F15" i="21"/>
  <c r="E16" i="21"/>
  <c r="F16" i="21"/>
  <c r="E17" i="21"/>
  <c r="F17" i="21"/>
  <c r="E18" i="21"/>
  <c r="F18" i="21"/>
  <c r="E19" i="21"/>
  <c r="F19" i="21"/>
  <c r="E20" i="21"/>
  <c r="F20" i="21"/>
  <c r="E21" i="21"/>
  <c r="F21" i="21"/>
  <c r="E22" i="21"/>
  <c r="F22" i="21"/>
  <c r="E23" i="21"/>
  <c r="F23" i="21"/>
  <c r="E24" i="21"/>
  <c r="F24" i="21"/>
  <c r="E25" i="21"/>
  <c r="F25" i="21"/>
  <c r="E26" i="21"/>
  <c r="F26" i="21"/>
  <c r="E27" i="21"/>
  <c r="F27" i="21"/>
  <c r="E28" i="21"/>
  <c r="F28" i="21"/>
  <c r="E29" i="21"/>
  <c r="F29" i="21"/>
  <c r="E30" i="21"/>
  <c r="F30" i="21"/>
  <c r="E31" i="21"/>
  <c r="F31" i="21"/>
  <c r="E32" i="21"/>
  <c r="F32" i="21"/>
  <c r="E33" i="21"/>
  <c r="F33" i="21"/>
  <c r="E34" i="21"/>
  <c r="F34" i="21"/>
  <c r="E35" i="21"/>
  <c r="F35" i="21"/>
  <c r="E36" i="21"/>
  <c r="F36" i="21"/>
  <c r="E37" i="21"/>
  <c r="F37" i="21"/>
  <c r="E38" i="21"/>
  <c r="F38" i="21"/>
  <c r="E39" i="21"/>
  <c r="F39" i="21"/>
  <c r="E40" i="21"/>
  <c r="F40" i="21"/>
  <c r="E41" i="21"/>
  <c r="F41" i="21"/>
  <c r="E42" i="21"/>
  <c r="F42" i="21"/>
  <c r="E43" i="21"/>
  <c r="F43" i="21"/>
  <c r="E44" i="21"/>
  <c r="F44" i="21"/>
  <c r="E45" i="21"/>
  <c r="F45" i="21"/>
  <c r="E46" i="21"/>
  <c r="F46" i="21"/>
  <c r="E47" i="21"/>
  <c r="F47" i="21"/>
  <c r="E48" i="21"/>
  <c r="F48" i="21"/>
  <c r="E49" i="21"/>
  <c r="F49" i="21"/>
  <c r="E50" i="21"/>
  <c r="F50" i="21"/>
  <c r="E51" i="21"/>
  <c r="F51" i="21"/>
  <c r="E52" i="21"/>
  <c r="F52" i="21"/>
  <c r="E53" i="21"/>
  <c r="F53" i="21"/>
  <c r="E54" i="21"/>
  <c r="F54" i="21"/>
  <c r="E55" i="21"/>
  <c r="F55" i="21"/>
  <c r="E56" i="21"/>
  <c r="F56" i="21"/>
  <c r="E57" i="21"/>
  <c r="F57" i="21"/>
  <c r="E58" i="21"/>
  <c r="F58" i="21"/>
  <c r="E59" i="21"/>
  <c r="F59" i="21"/>
  <c r="E60" i="21"/>
  <c r="F60" i="21"/>
  <c r="E61" i="21"/>
  <c r="F61" i="21"/>
  <c r="E62" i="21"/>
  <c r="F62" i="21"/>
  <c r="E63" i="21"/>
  <c r="F63" i="21"/>
  <c r="E64" i="21"/>
  <c r="F64" i="21"/>
  <c r="E65" i="21"/>
  <c r="F65" i="21"/>
  <c r="E66" i="21"/>
  <c r="F66" i="21"/>
  <c r="E67" i="21"/>
  <c r="F67" i="21"/>
  <c r="E68" i="21"/>
  <c r="F68" i="21"/>
  <c r="E69" i="21"/>
  <c r="F69" i="21"/>
  <c r="E8" i="21"/>
  <c r="F8" i="21"/>
  <c r="E9" i="22"/>
  <c r="F9" i="22"/>
  <c r="E10" i="22"/>
  <c r="F10" i="22"/>
  <c r="E11" i="22"/>
  <c r="F11" i="22"/>
  <c r="E12" i="22"/>
  <c r="F12" i="22"/>
  <c r="E13" i="22"/>
  <c r="F13" i="22"/>
  <c r="E14" i="22"/>
  <c r="F14" i="22"/>
  <c r="E15" i="22"/>
  <c r="F15" i="22"/>
  <c r="E16" i="22"/>
  <c r="F16" i="22"/>
  <c r="E17" i="22"/>
  <c r="F17" i="22"/>
  <c r="E18" i="22"/>
  <c r="F18" i="22"/>
  <c r="E19" i="22"/>
  <c r="F19" i="22"/>
  <c r="E20" i="22"/>
  <c r="F20" i="22"/>
  <c r="E21" i="22"/>
  <c r="F21" i="22"/>
  <c r="E22" i="22"/>
  <c r="F22" i="22"/>
  <c r="E23" i="22"/>
  <c r="F23" i="22"/>
  <c r="E24" i="22"/>
  <c r="F24" i="22"/>
  <c r="E25" i="22"/>
  <c r="F25" i="22"/>
  <c r="E26" i="22"/>
  <c r="F26" i="22"/>
  <c r="E27" i="22"/>
  <c r="F27" i="22"/>
  <c r="E28" i="22"/>
  <c r="F28" i="22"/>
  <c r="E29" i="22"/>
  <c r="F29" i="22"/>
  <c r="E30" i="22"/>
  <c r="F30" i="22"/>
  <c r="E31" i="22"/>
  <c r="F31" i="22"/>
  <c r="E32" i="22"/>
  <c r="F32" i="22"/>
  <c r="E33" i="22"/>
  <c r="F33" i="22"/>
  <c r="E34" i="22"/>
  <c r="F34" i="22"/>
  <c r="E35" i="22"/>
  <c r="F35" i="22"/>
  <c r="E36" i="22"/>
  <c r="F36" i="22"/>
  <c r="E37" i="22"/>
  <c r="F37" i="22"/>
  <c r="E38" i="22"/>
  <c r="F38" i="22"/>
  <c r="E39" i="22"/>
  <c r="F39" i="22"/>
  <c r="E40" i="22"/>
  <c r="F40" i="22"/>
  <c r="E41" i="22"/>
  <c r="F41" i="22"/>
  <c r="E42" i="22"/>
  <c r="F42" i="22"/>
  <c r="E43" i="22"/>
  <c r="F43" i="22"/>
  <c r="E44" i="22"/>
  <c r="F44" i="22"/>
  <c r="E45" i="22"/>
  <c r="F45" i="22"/>
  <c r="E46" i="22"/>
  <c r="F46" i="22"/>
  <c r="E47" i="22"/>
  <c r="F47" i="22"/>
  <c r="E48" i="22"/>
  <c r="F48" i="22"/>
  <c r="E49" i="22"/>
  <c r="F49" i="22"/>
  <c r="E50" i="22"/>
  <c r="F50" i="22"/>
  <c r="E51" i="22"/>
  <c r="F51" i="22"/>
  <c r="E52" i="22"/>
  <c r="F52" i="22"/>
  <c r="E53" i="22"/>
  <c r="F53" i="22"/>
  <c r="E54" i="22"/>
  <c r="F54" i="22"/>
  <c r="E55" i="22"/>
  <c r="F55" i="22"/>
  <c r="E56" i="22"/>
  <c r="F56" i="22"/>
  <c r="E57" i="22"/>
  <c r="F57" i="22"/>
  <c r="E58" i="22"/>
  <c r="F58" i="22"/>
  <c r="E59" i="22"/>
  <c r="F59" i="22"/>
  <c r="E60" i="22"/>
  <c r="F60" i="22"/>
  <c r="E61" i="22"/>
  <c r="F61" i="22"/>
  <c r="E62" i="22"/>
  <c r="F62" i="22"/>
  <c r="E63" i="22"/>
  <c r="F63" i="22"/>
  <c r="E64" i="22"/>
  <c r="F64" i="22"/>
  <c r="E65" i="22"/>
  <c r="F65" i="22"/>
  <c r="E66" i="22"/>
  <c r="F66" i="22"/>
  <c r="E67" i="22"/>
  <c r="F67" i="22"/>
  <c r="E68" i="22"/>
  <c r="F68" i="22"/>
  <c r="E69" i="22"/>
  <c r="F69" i="22"/>
  <c r="E8" i="22"/>
  <c r="F8" i="22"/>
  <c r="E9" i="20"/>
  <c r="F9" i="20"/>
  <c r="E10" i="20"/>
  <c r="F10" i="20"/>
  <c r="E11" i="20"/>
  <c r="F11" i="20"/>
  <c r="E12" i="20"/>
  <c r="F12" i="20"/>
  <c r="E13" i="20"/>
  <c r="F13" i="20"/>
  <c r="E14" i="20"/>
  <c r="F14" i="20"/>
  <c r="E15" i="20"/>
  <c r="F15" i="20"/>
  <c r="E16" i="20"/>
  <c r="F16" i="20"/>
  <c r="E17" i="20"/>
  <c r="F17" i="20"/>
  <c r="E18" i="20"/>
  <c r="F18" i="20"/>
  <c r="E19" i="20"/>
  <c r="F19" i="20"/>
  <c r="E20" i="20"/>
  <c r="F20" i="20"/>
  <c r="E21" i="20"/>
  <c r="F21" i="20"/>
  <c r="E22" i="20"/>
  <c r="F22" i="20"/>
  <c r="E23" i="20"/>
  <c r="F23" i="20"/>
  <c r="E24" i="20"/>
  <c r="F24" i="20"/>
  <c r="E25" i="20"/>
  <c r="F25" i="20"/>
  <c r="E26" i="20"/>
  <c r="F26" i="20"/>
  <c r="E27" i="20"/>
  <c r="F27" i="20"/>
  <c r="E28" i="20"/>
  <c r="F28" i="20"/>
  <c r="E29" i="20"/>
  <c r="F29" i="20"/>
  <c r="E30" i="20"/>
  <c r="F30" i="20"/>
  <c r="E31" i="20"/>
  <c r="F31" i="20"/>
  <c r="E32" i="20"/>
  <c r="F32" i="20"/>
  <c r="E33" i="20"/>
  <c r="F33" i="20"/>
  <c r="E34" i="20"/>
  <c r="F34" i="20"/>
  <c r="E35" i="20"/>
  <c r="F35" i="20"/>
  <c r="E36" i="20"/>
  <c r="F36" i="20"/>
  <c r="E37" i="20"/>
  <c r="F37" i="20"/>
  <c r="E38" i="20"/>
  <c r="F38" i="20"/>
  <c r="E39" i="20"/>
  <c r="F39" i="20"/>
  <c r="E40" i="20"/>
  <c r="F40" i="20"/>
  <c r="E41" i="20"/>
  <c r="F41" i="20"/>
  <c r="E42" i="20"/>
  <c r="F42" i="20"/>
  <c r="E43" i="20"/>
  <c r="F43" i="20"/>
  <c r="E44" i="20"/>
  <c r="F44" i="20"/>
  <c r="E45" i="20"/>
  <c r="F45" i="20"/>
  <c r="E46" i="20"/>
  <c r="F46" i="20"/>
  <c r="E47" i="20"/>
  <c r="F47" i="20"/>
  <c r="E48" i="20"/>
  <c r="F48" i="20"/>
  <c r="E49" i="20"/>
  <c r="F49" i="20"/>
  <c r="E50" i="20"/>
  <c r="F50" i="20"/>
  <c r="E51" i="20"/>
  <c r="F51" i="20"/>
  <c r="E52" i="20"/>
  <c r="F52" i="20"/>
  <c r="E53" i="20"/>
  <c r="F53" i="20"/>
  <c r="E54" i="20"/>
  <c r="F54" i="20"/>
  <c r="E55" i="20"/>
  <c r="F55" i="20"/>
  <c r="E56" i="20"/>
  <c r="F56" i="20"/>
  <c r="E57" i="20"/>
  <c r="F57" i="20"/>
  <c r="E58" i="20"/>
  <c r="F58" i="20"/>
  <c r="E59" i="20"/>
  <c r="F59" i="20"/>
  <c r="E60" i="20"/>
  <c r="F60" i="20"/>
  <c r="E61" i="20"/>
  <c r="F61" i="20"/>
  <c r="E62" i="20"/>
  <c r="F62" i="20"/>
  <c r="E63" i="20"/>
  <c r="F63" i="20"/>
  <c r="E64" i="20"/>
  <c r="F64" i="20"/>
  <c r="E65" i="20"/>
  <c r="F65" i="20"/>
  <c r="E66" i="20"/>
  <c r="F66" i="20"/>
  <c r="E67" i="20"/>
  <c r="F67" i="20"/>
  <c r="E68" i="20"/>
  <c r="F68" i="20"/>
  <c r="E69" i="20"/>
  <c r="F69" i="20"/>
  <c r="E8" i="20"/>
  <c r="F8" i="20"/>
  <c r="E9" i="19"/>
  <c r="F9" i="19"/>
  <c r="E10" i="19"/>
  <c r="F10" i="19"/>
  <c r="E11" i="19"/>
  <c r="F11" i="19"/>
  <c r="E12" i="19"/>
  <c r="F12" i="19"/>
  <c r="E13" i="19"/>
  <c r="F13" i="19"/>
  <c r="E14" i="19"/>
  <c r="F14" i="19"/>
  <c r="E15" i="19"/>
  <c r="F15" i="19"/>
  <c r="E16" i="19"/>
  <c r="F16" i="19"/>
  <c r="E17" i="19"/>
  <c r="F17" i="19"/>
  <c r="E18" i="19"/>
  <c r="F18" i="19"/>
  <c r="E19" i="19"/>
  <c r="F19" i="19"/>
  <c r="E20" i="19"/>
  <c r="F20" i="19"/>
  <c r="E21" i="19"/>
  <c r="F21" i="19"/>
  <c r="E22" i="19"/>
  <c r="F22" i="19"/>
  <c r="E23" i="19"/>
  <c r="F23" i="19"/>
  <c r="E24" i="19"/>
  <c r="F24" i="19"/>
  <c r="E25" i="19"/>
  <c r="F25" i="19"/>
  <c r="E26" i="19"/>
  <c r="F26" i="19"/>
  <c r="E27" i="19"/>
  <c r="F27" i="19"/>
  <c r="E28" i="19"/>
  <c r="F28" i="19"/>
  <c r="E29" i="19"/>
  <c r="F29" i="19"/>
  <c r="E30" i="19"/>
  <c r="F30" i="19"/>
  <c r="E31" i="19"/>
  <c r="F31" i="19"/>
  <c r="E32" i="19"/>
  <c r="F32" i="19"/>
  <c r="E33" i="19"/>
  <c r="F33" i="19"/>
  <c r="E34" i="19"/>
  <c r="F34" i="19"/>
  <c r="E35" i="19"/>
  <c r="F35" i="19"/>
  <c r="E36" i="19"/>
  <c r="F36" i="19"/>
  <c r="E37" i="19"/>
  <c r="F37" i="19"/>
  <c r="E38" i="19"/>
  <c r="F38" i="19"/>
  <c r="E39" i="19"/>
  <c r="F39" i="19"/>
  <c r="E40" i="19"/>
  <c r="F40" i="19"/>
  <c r="E41" i="19"/>
  <c r="F41" i="19"/>
  <c r="E42" i="19"/>
  <c r="F42" i="19"/>
  <c r="E43" i="19"/>
  <c r="F43" i="19"/>
  <c r="E44" i="19"/>
  <c r="F44" i="19"/>
  <c r="E45" i="19"/>
  <c r="F45" i="19"/>
  <c r="E46" i="19"/>
  <c r="F46" i="19"/>
  <c r="E47" i="19"/>
  <c r="F47" i="19"/>
  <c r="E48" i="19"/>
  <c r="F48" i="19"/>
  <c r="E49" i="19"/>
  <c r="F49" i="19"/>
  <c r="E50" i="19"/>
  <c r="F50" i="19"/>
  <c r="E51" i="19"/>
  <c r="F51" i="19"/>
  <c r="E52" i="19"/>
  <c r="F52" i="19"/>
  <c r="E53" i="19"/>
  <c r="F53" i="19"/>
  <c r="E54" i="19"/>
  <c r="F54" i="19"/>
  <c r="E55" i="19"/>
  <c r="F55" i="19"/>
  <c r="E56" i="19"/>
  <c r="F56" i="19"/>
  <c r="E57" i="19"/>
  <c r="F57" i="19"/>
  <c r="E58" i="19"/>
  <c r="F58" i="19"/>
  <c r="E59" i="19"/>
  <c r="F59" i="19"/>
  <c r="E60" i="19"/>
  <c r="F60" i="19"/>
  <c r="E61" i="19"/>
  <c r="F61" i="19"/>
  <c r="E62" i="19"/>
  <c r="F62" i="19"/>
  <c r="E63" i="19"/>
  <c r="F63" i="19"/>
  <c r="E64" i="19"/>
  <c r="F64" i="19"/>
  <c r="E65" i="19"/>
  <c r="F65" i="19"/>
  <c r="E66" i="19"/>
  <c r="F66" i="19"/>
  <c r="E67" i="19"/>
  <c r="F67" i="19"/>
  <c r="E68" i="19"/>
  <c r="F68" i="19"/>
  <c r="E69" i="19"/>
  <c r="F69" i="19"/>
  <c r="E8" i="19"/>
  <c r="F8" i="19"/>
  <c r="D9" i="12" l="1"/>
  <c r="D11" i="12" l="1"/>
  <c r="D19" i="12"/>
  <c r="D30" i="12"/>
  <c r="D14" i="12"/>
  <c r="D9" i="24" l="1"/>
  <c r="D10" i="24"/>
  <c r="D11" i="24"/>
  <c r="D12" i="24"/>
  <c r="D13" i="24"/>
  <c r="D14" i="24"/>
  <c r="D15" i="24"/>
  <c r="D16" i="24"/>
  <c r="D17" i="24"/>
  <c r="D18" i="24"/>
  <c r="D19" i="24"/>
  <c r="D20" i="24"/>
  <c r="D21" i="24"/>
  <c r="D22" i="24"/>
  <c r="D23" i="24"/>
  <c r="D24" i="24"/>
  <c r="D25" i="24"/>
  <c r="D26" i="24"/>
  <c r="D27" i="24"/>
  <c r="D28" i="24"/>
  <c r="D29" i="24"/>
  <c r="D30" i="24"/>
  <c r="D31" i="24"/>
  <c r="D32" i="24"/>
  <c r="D33" i="24"/>
  <c r="D34" i="24"/>
  <c r="D35" i="24"/>
  <c r="D36" i="24"/>
  <c r="D37" i="24"/>
  <c r="D38" i="24"/>
  <c r="D39" i="24"/>
  <c r="D40" i="24"/>
  <c r="D41" i="24"/>
  <c r="D42" i="24"/>
  <c r="D43" i="24"/>
  <c r="D44" i="24"/>
  <c r="D45" i="24"/>
  <c r="D46" i="24"/>
  <c r="D47" i="24"/>
  <c r="D48" i="24"/>
  <c r="D49" i="24"/>
  <c r="D50" i="24"/>
  <c r="D51" i="24"/>
  <c r="D52" i="24"/>
  <c r="D53" i="24"/>
  <c r="D54" i="24"/>
  <c r="D55" i="24"/>
  <c r="D56" i="24"/>
  <c r="D57" i="24"/>
  <c r="D58" i="24"/>
  <c r="D59" i="24"/>
  <c r="D60" i="24"/>
  <c r="D61" i="24"/>
  <c r="D62" i="24"/>
  <c r="D63" i="24"/>
  <c r="D64" i="24"/>
  <c r="D65" i="24"/>
  <c r="D66" i="24"/>
  <c r="D67" i="24"/>
  <c r="D68" i="24"/>
  <c r="D69" i="24"/>
  <c r="D8" i="24"/>
  <c r="D8" i="23"/>
  <c r="D9" i="21" l="1"/>
  <c r="D10" i="21"/>
  <c r="D11" i="21"/>
  <c r="D12" i="21"/>
  <c r="D13" i="21"/>
  <c r="D14" i="21"/>
  <c r="D15" i="21"/>
  <c r="D16" i="21"/>
  <c r="D17" i="21"/>
  <c r="D18" i="21"/>
  <c r="D20" i="21"/>
  <c r="D21" i="21"/>
  <c r="D22" i="21"/>
  <c r="D23" i="21"/>
  <c r="D25" i="21"/>
  <c r="D26" i="21"/>
  <c r="D27" i="21"/>
  <c r="D28" i="21"/>
  <c r="D29" i="21"/>
  <c r="D31" i="21"/>
  <c r="D32" i="21"/>
  <c r="D33" i="21"/>
  <c r="D34" i="21"/>
  <c r="D35" i="21"/>
  <c r="D36" i="21"/>
  <c r="D37" i="21"/>
  <c r="D38" i="21"/>
  <c r="D39" i="21"/>
  <c r="D40" i="21"/>
  <c r="D41" i="21"/>
  <c r="D42" i="21"/>
  <c r="D44" i="21"/>
  <c r="D46" i="21"/>
  <c r="D48" i="21"/>
  <c r="D49" i="21"/>
  <c r="D50" i="21"/>
  <c r="D51" i="21"/>
  <c r="D52" i="21"/>
  <c r="D53" i="21"/>
  <c r="D54" i="21"/>
  <c r="D55" i="21"/>
  <c r="D56" i="21"/>
  <c r="D57" i="21"/>
  <c r="D58" i="21"/>
  <c r="D59" i="21"/>
  <c r="D60" i="21"/>
  <c r="D61" i="21"/>
  <c r="D62" i="21"/>
  <c r="D63" i="21"/>
  <c r="D64" i="21"/>
  <c r="D65" i="21"/>
  <c r="D66" i="21"/>
  <c r="D67" i="21"/>
  <c r="D68" i="21"/>
  <c r="D69" i="21"/>
  <c r="D8" i="21"/>
  <c r="E70" i="21" l="1"/>
  <c r="D56" i="18"/>
  <c r="D55" i="18"/>
  <c r="D48" i="18"/>
  <c r="D47" i="18"/>
  <c r="D46" i="18"/>
  <c r="D45" i="18"/>
  <c r="D44" i="18"/>
  <c r="E43" i="18"/>
  <c r="D43" i="18"/>
  <c r="D31" i="18"/>
  <c r="D30" i="18"/>
  <c r="D21" i="18"/>
  <c r="D20" i="18"/>
  <c r="D25" i="18" s="1"/>
  <c r="D19" i="18"/>
  <c r="D14" i="18"/>
  <c r="D13" i="18"/>
  <c r="D12" i="18"/>
  <c r="D11" i="18"/>
  <c r="D10" i="18"/>
  <c r="D9" i="18"/>
  <c r="D56" i="15"/>
  <c r="D55" i="15"/>
  <c r="D48" i="15"/>
  <c r="D47" i="21" s="1"/>
  <c r="D47" i="15"/>
  <c r="D45" i="15"/>
  <c r="D44" i="15"/>
  <c r="D43" i="21" s="1"/>
  <c r="D43" i="15"/>
  <c r="D31" i="15"/>
  <c r="D30" i="21" s="1"/>
  <c r="D30" i="15"/>
  <c r="D25" i="15"/>
  <c r="D24" i="21" s="1"/>
  <c r="D24" i="15"/>
  <c r="D21" i="15"/>
  <c r="D20" i="15"/>
  <c r="D19" i="21" s="1"/>
  <c r="D19" i="15"/>
  <c r="D14" i="15"/>
  <c r="D13" i="15"/>
  <c r="D12" i="15"/>
  <c r="D11" i="15"/>
  <c r="D10" i="15"/>
  <c r="D9" i="15"/>
  <c r="D48" i="12"/>
  <c r="D47" i="12"/>
  <c r="D24" i="12"/>
  <c r="D13" i="12"/>
  <c r="D12" i="12"/>
  <c r="E11" i="5"/>
  <c r="E11" i="8"/>
  <c r="D56" i="12"/>
  <c r="D55" i="12"/>
  <c r="D44" i="12"/>
  <c r="D46" i="12" s="1"/>
  <c r="D43" i="12"/>
  <c r="D45" i="12" s="1"/>
  <c r="D31" i="12"/>
  <c r="D25" i="12"/>
  <c r="D20" i="12"/>
  <c r="D55" i="14"/>
  <c r="D9" i="14"/>
  <c r="D43" i="14" s="1"/>
  <c r="D47" i="14" s="1"/>
  <c r="D55" i="6"/>
  <c r="D47" i="6"/>
  <c r="D21" i="6"/>
  <c r="D19" i="6"/>
  <c r="D14" i="6"/>
  <c r="D9" i="6"/>
  <c r="D11" i="6" s="1"/>
  <c r="D55" i="8"/>
  <c r="D43" i="8"/>
  <c r="D30" i="8"/>
  <c r="D21" i="8"/>
  <c r="D9" i="8"/>
  <c r="D19" i="8" s="1"/>
  <c r="D47" i="5"/>
  <c r="D55" i="5"/>
  <c r="D45" i="5"/>
  <c r="D30" i="5"/>
  <c r="D9" i="5"/>
  <c r="D19" i="5" s="1"/>
  <c r="D56" i="17"/>
  <c r="D55" i="17"/>
  <c r="D48" i="17"/>
  <c r="D47" i="17"/>
  <c r="D46" i="17"/>
  <c r="D45" i="17"/>
  <c r="D44" i="17"/>
  <c r="E43" i="17"/>
  <c r="D43" i="17"/>
  <c r="D31" i="17"/>
  <c r="D30" i="17"/>
  <c r="D25" i="17"/>
  <c r="D21" i="17"/>
  <c r="D20" i="17"/>
  <c r="D11" i="16"/>
  <c r="D11" i="17"/>
  <c r="D13" i="17"/>
  <c r="D12" i="17"/>
  <c r="D56" i="16"/>
  <c r="D55" i="16"/>
  <c r="D48" i="16"/>
  <c r="D47" i="16"/>
  <c r="D44" i="16"/>
  <c r="D46" i="16" s="1"/>
  <c r="D43" i="16"/>
  <c r="D45" i="16" s="1"/>
  <c r="D25" i="16"/>
  <c r="D31" i="16" s="1"/>
  <c r="D21" i="16"/>
  <c r="D20" i="16"/>
  <c r="D13" i="16"/>
  <c r="D12" i="16"/>
  <c r="D9" i="16"/>
  <c r="D30" i="16" s="1"/>
  <c r="D56" i="13"/>
  <c r="D55" i="13"/>
  <c r="D48" i="13"/>
  <c r="D47" i="13"/>
  <c r="D44" i="13"/>
  <c r="D46" i="13" s="1"/>
  <c r="D43" i="13"/>
  <c r="D45" i="13" s="1"/>
  <c r="D31" i="13"/>
  <c r="D20" i="13"/>
  <c r="D25" i="13" s="1"/>
  <c r="D19" i="13"/>
  <c r="D14" i="13"/>
  <c r="D13" i="13"/>
  <c r="D12" i="13"/>
  <c r="D11" i="13"/>
  <c r="E11" i="13" s="1"/>
  <c r="D9" i="13"/>
  <c r="D30" i="13" s="1"/>
  <c r="F70" i="21" l="1"/>
  <c r="E71" i="21" s="1"/>
  <c r="D46" i="15"/>
  <c r="D45" i="21" s="1"/>
  <c r="E21" i="12"/>
  <c r="D10" i="12"/>
  <c r="E10" i="12" s="1"/>
  <c r="E11" i="12"/>
  <c r="E30" i="12"/>
  <c r="E14" i="12"/>
  <c r="D45" i="8"/>
  <c r="D47" i="8"/>
  <c r="D11" i="8"/>
  <c r="D10" i="8"/>
  <c r="D14" i="8"/>
  <c r="D43" i="5"/>
  <c r="D10" i="14"/>
  <c r="D11" i="14"/>
  <c r="D45" i="6"/>
  <c r="D44" i="23" s="1"/>
  <c r="D21" i="14"/>
  <c r="D10" i="6"/>
  <c r="D30" i="14"/>
  <c r="E30" i="14" s="1"/>
  <c r="D45" i="14"/>
  <c r="E45" i="14" s="1"/>
  <c r="D30" i="6"/>
  <c r="D29" i="23" s="1"/>
  <c r="D14" i="14"/>
  <c r="D43" i="6"/>
  <c r="D19" i="14"/>
  <c r="D21" i="5"/>
  <c r="D14" i="5"/>
  <c r="D10" i="5"/>
  <c r="D11" i="5" s="1"/>
  <c r="D10" i="16"/>
  <c r="D9" i="17"/>
  <c r="D10" i="13"/>
  <c r="D21" i="13"/>
  <c r="D19" i="16"/>
  <c r="E19" i="16" s="1"/>
  <c r="D14" i="16"/>
  <c r="D10" i="23"/>
  <c r="D11" i="23"/>
  <c r="D12" i="23"/>
  <c r="D14" i="23"/>
  <c r="D15" i="23"/>
  <c r="D16" i="23"/>
  <c r="D17" i="23"/>
  <c r="D19" i="23"/>
  <c r="D20" i="23"/>
  <c r="D21" i="23"/>
  <c r="D22" i="23"/>
  <c r="D23" i="23"/>
  <c r="D24" i="23"/>
  <c r="D25" i="23"/>
  <c r="D26" i="23"/>
  <c r="D27" i="23"/>
  <c r="D28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42" i="23"/>
  <c r="D43" i="23"/>
  <c r="D45" i="23"/>
  <c r="D46" i="23"/>
  <c r="D47" i="23"/>
  <c r="D48" i="23"/>
  <c r="D49" i="23"/>
  <c r="D50" i="23"/>
  <c r="D51" i="23"/>
  <c r="D52" i="23"/>
  <c r="D53" i="23"/>
  <c r="D54" i="23"/>
  <c r="D55" i="23"/>
  <c r="D9" i="22"/>
  <c r="D10" i="22"/>
  <c r="D11" i="22"/>
  <c r="D12" i="22"/>
  <c r="D13" i="22"/>
  <c r="D14" i="22"/>
  <c r="D15" i="22"/>
  <c r="D16" i="22"/>
  <c r="D17" i="22"/>
  <c r="D19" i="22"/>
  <c r="D20" i="22"/>
  <c r="D21" i="22"/>
  <c r="D22" i="22"/>
  <c r="D23" i="22"/>
  <c r="D24" i="22"/>
  <c r="D25" i="22"/>
  <c r="D26" i="22"/>
  <c r="D27" i="22"/>
  <c r="D28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5" i="22"/>
  <c r="D46" i="22"/>
  <c r="D47" i="22"/>
  <c r="D48" i="22"/>
  <c r="D49" i="22"/>
  <c r="D50" i="22"/>
  <c r="D51" i="22"/>
  <c r="D52" i="22"/>
  <c r="D53" i="22"/>
  <c r="D54" i="22"/>
  <c r="D55" i="22"/>
  <c r="D8" i="22"/>
  <c r="D10" i="20"/>
  <c r="D11" i="20"/>
  <c r="D12" i="20"/>
  <c r="D14" i="20"/>
  <c r="D15" i="20"/>
  <c r="D16" i="20"/>
  <c r="D17" i="20"/>
  <c r="D18" i="20"/>
  <c r="D19" i="20"/>
  <c r="D21" i="20"/>
  <c r="D22" i="20"/>
  <c r="D23" i="20"/>
  <c r="D24" i="20"/>
  <c r="D25" i="20"/>
  <c r="D26" i="20"/>
  <c r="D27" i="20"/>
  <c r="D28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8" i="20"/>
  <c r="D11" i="19"/>
  <c r="D12" i="19"/>
  <c r="D14" i="19"/>
  <c r="D15" i="19"/>
  <c r="D16" i="19"/>
  <c r="D17" i="19"/>
  <c r="D18" i="19"/>
  <c r="D19" i="19"/>
  <c r="D21" i="19"/>
  <c r="D22" i="19"/>
  <c r="D23" i="19"/>
  <c r="D24" i="19"/>
  <c r="D25" i="19"/>
  <c r="D26" i="19"/>
  <c r="D27" i="19"/>
  <c r="D28" i="19"/>
  <c r="D30" i="19"/>
  <c r="D31" i="19"/>
  <c r="D32" i="19"/>
  <c r="D33" i="19"/>
  <c r="D34" i="19"/>
  <c r="D35" i="19"/>
  <c r="D36" i="19"/>
  <c r="D37" i="19"/>
  <c r="D38" i="19"/>
  <c r="D39" i="19"/>
  <c r="D40" i="19"/>
  <c r="D41" i="19"/>
  <c r="D42" i="19"/>
  <c r="D43" i="19"/>
  <c r="D46" i="19"/>
  <c r="D47" i="19"/>
  <c r="D48" i="19"/>
  <c r="D49" i="19"/>
  <c r="D50" i="19"/>
  <c r="D51" i="19"/>
  <c r="D52" i="19"/>
  <c r="D53" i="19"/>
  <c r="D54" i="19"/>
  <c r="D55" i="19"/>
  <c r="D8" i="19"/>
  <c r="E70" i="18"/>
  <c r="E69" i="18"/>
  <c r="E68" i="18"/>
  <c r="E67" i="18"/>
  <c r="E65" i="18"/>
  <c r="E64" i="18"/>
  <c r="E63" i="18"/>
  <c r="E62" i="18"/>
  <c r="E61" i="18"/>
  <c r="E59" i="18"/>
  <c r="E58" i="18"/>
  <c r="E57" i="18"/>
  <c r="F56" i="18"/>
  <c r="E55" i="18"/>
  <c r="F54" i="18"/>
  <c r="E53" i="18"/>
  <c r="F52" i="18"/>
  <c r="E51" i="18"/>
  <c r="F50" i="18"/>
  <c r="E49" i="18"/>
  <c r="F48" i="18"/>
  <c r="E47" i="18"/>
  <c r="F46" i="18"/>
  <c r="E45" i="18"/>
  <c r="J14" i="18"/>
  <c r="F42" i="18"/>
  <c r="E41" i="18"/>
  <c r="F40" i="18"/>
  <c r="E39" i="18"/>
  <c r="F38" i="18"/>
  <c r="E37" i="18"/>
  <c r="F36" i="18"/>
  <c r="F35" i="18"/>
  <c r="E34" i="18"/>
  <c r="F33" i="18"/>
  <c r="E32" i="18"/>
  <c r="F31" i="18"/>
  <c r="E30" i="18"/>
  <c r="E29" i="18"/>
  <c r="E28" i="18"/>
  <c r="E27" i="18"/>
  <c r="E26" i="18"/>
  <c r="F25" i="18"/>
  <c r="F24" i="18"/>
  <c r="E23" i="18"/>
  <c r="E22" i="18"/>
  <c r="E21" i="18"/>
  <c r="F20" i="18"/>
  <c r="E19" i="18"/>
  <c r="E18" i="18"/>
  <c r="F17" i="18"/>
  <c r="F16" i="18"/>
  <c r="F15" i="18"/>
  <c r="E14" i="18"/>
  <c r="F13" i="18"/>
  <c r="F12" i="18"/>
  <c r="E11" i="18"/>
  <c r="E10" i="18"/>
  <c r="E9" i="18"/>
  <c r="E70" i="17"/>
  <c r="E69" i="17"/>
  <c r="E68" i="17"/>
  <c r="E67" i="17"/>
  <c r="E65" i="17"/>
  <c r="E64" i="17"/>
  <c r="E63" i="17"/>
  <c r="E62" i="17"/>
  <c r="E61" i="17"/>
  <c r="E59" i="17"/>
  <c r="E58" i="17"/>
  <c r="E57" i="17"/>
  <c r="F56" i="17"/>
  <c r="E55" i="17"/>
  <c r="F54" i="17"/>
  <c r="E53" i="17"/>
  <c r="F52" i="17"/>
  <c r="E51" i="17"/>
  <c r="F50" i="17"/>
  <c r="E49" i="17"/>
  <c r="F48" i="17"/>
  <c r="E47" i="17"/>
  <c r="F46" i="17"/>
  <c r="E45" i="17"/>
  <c r="J14" i="17"/>
  <c r="F42" i="17"/>
  <c r="E41" i="17"/>
  <c r="F40" i="17"/>
  <c r="E39" i="17"/>
  <c r="F38" i="17"/>
  <c r="E37" i="17"/>
  <c r="F36" i="17"/>
  <c r="F35" i="17"/>
  <c r="E34" i="17"/>
  <c r="F33" i="17"/>
  <c r="E32" i="17"/>
  <c r="F31" i="17"/>
  <c r="E30" i="17"/>
  <c r="E29" i="17"/>
  <c r="E28" i="17"/>
  <c r="E27" i="17"/>
  <c r="E26" i="17"/>
  <c r="F25" i="17"/>
  <c r="F24" i="17"/>
  <c r="E23" i="17"/>
  <c r="E22" i="17"/>
  <c r="E21" i="17"/>
  <c r="J19" i="17" s="1"/>
  <c r="F20" i="17"/>
  <c r="E18" i="17"/>
  <c r="F17" i="17"/>
  <c r="F16" i="17"/>
  <c r="F15" i="17"/>
  <c r="F13" i="17"/>
  <c r="F12" i="17"/>
  <c r="E11" i="17"/>
  <c r="E9" i="17"/>
  <c r="E70" i="16"/>
  <c r="E69" i="16"/>
  <c r="E68" i="16"/>
  <c r="E67" i="16"/>
  <c r="E65" i="16"/>
  <c r="E64" i="16"/>
  <c r="E63" i="16"/>
  <c r="E62" i="16"/>
  <c r="E61" i="16"/>
  <c r="E59" i="16"/>
  <c r="E58" i="16"/>
  <c r="E57" i="16"/>
  <c r="F56" i="16"/>
  <c r="E55" i="16"/>
  <c r="F54" i="16"/>
  <c r="E53" i="16"/>
  <c r="F52" i="16"/>
  <c r="E51" i="16"/>
  <c r="F50" i="16"/>
  <c r="E49" i="16"/>
  <c r="F48" i="16"/>
  <c r="E47" i="16"/>
  <c r="F46" i="16"/>
  <c r="E45" i="16"/>
  <c r="F44" i="16"/>
  <c r="E43" i="16"/>
  <c r="J14" i="16" s="1"/>
  <c r="F42" i="16"/>
  <c r="E41" i="16"/>
  <c r="F40" i="16"/>
  <c r="E39" i="16"/>
  <c r="F38" i="16"/>
  <c r="E37" i="16"/>
  <c r="F36" i="16"/>
  <c r="F35" i="16"/>
  <c r="E34" i="16"/>
  <c r="F33" i="16"/>
  <c r="E32" i="16"/>
  <c r="F31" i="16"/>
  <c r="E30" i="16"/>
  <c r="E29" i="16"/>
  <c r="E28" i="16"/>
  <c r="E27" i="16"/>
  <c r="E26" i="16"/>
  <c r="F25" i="16"/>
  <c r="F24" i="16"/>
  <c r="E23" i="16"/>
  <c r="E22" i="16"/>
  <c r="E21" i="16"/>
  <c r="F20" i="16"/>
  <c r="E18" i="16"/>
  <c r="F17" i="16"/>
  <c r="F16" i="16"/>
  <c r="F15" i="16"/>
  <c r="E14" i="16"/>
  <c r="F13" i="16"/>
  <c r="F12" i="16"/>
  <c r="E11" i="16"/>
  <c r="E10" i="16"/>
  <c r="E9" i="16"/>
  <c r="E70" i="15"/>
  <c r="E69" i="15"/>
  <c r="E68" i="15"/>
  <c r="E67" i="15"/>
  <c r="E65" i="15"/>
  <c r="E64" i="15"/>
  <c r="E63" i="15"/>
  <c r="E62" i="15"/>
  <c r="E61" i="15"/>
  <c r="E59" i="15"/>
  <c r="E58" i="15"/>
  <c r="E57" i="15"/>
  <c r="F56" i="15"/>
  <c r="E55" i="15"/>
  <c r="F54" i="15"/>
  <c r="E53" i="15"/>
  <c r="F52" i="15"/>
  <c r="E51" i="15"/>
  <c r="F50" i="15"/>
  <c r="E49" i="15"/>
  <c r="F48" i="15"/>
  <c r="E47" i="15"/>
  <c r="F46" i="15"/>
  <c r="E45" i="15"/>
  <c r="F44" i="15"/>
  <c r="E43" i="15"/>
  <c r="F42" i="15"/>
  <c r="E41" i="15"/>
  <c r="F40" i="15"/>
  <c r="E39" i="15"/>
  <c r="F38" i="15"/>
  <c r="E37" i="15"/>
  <c r="F36" i="15"/>
  <c r="F35" i="15"/>
  <c r="E34" i="15"/>
  <c r="F33" i="15"/>
  <c r="E32" i="15"/>
  <c r="F31" i="15"/>
  <c r="E30" i="15"/>
  <c r="E29" i="15"/>
  <c r="E28" i="15"/>
  <c r="E27" i="15"/>
  <c r="E26" i="15"/>
  <c r="F25" i="15"/>
  <c r="F24" i="15"/>
  <c r="E23" i="15"/>
  <c r="E22" i="15"/>
  <c r="E21" i="15"/>
  <c r="F20" i="15"/>
  <c r="E19" i="15"/>
  <c r="E18" i="15"/>
  <c r="F17" i="15"/>
  <c r="F16" i="15"/>
  <c r="F15" i="15"/>
  <c r="E14" i="15"/>
  <c r="F13" i="15"/>
  <c r="F12" i="15"/>
  <c r="E11" i="15"/>
  <c r="E10" i="15"/>
  <c r="E9" i="15"/>
  <c r="E70" i="14"/>
  <c r="E69" i="14"/>
  <c r="E68" i="14"/>
  <c r="E67" i="14"/>
  <c r="E65" i="14"/>
  <c r="E64" i="14"/>
  <c r="E63" i="14"/>
  <c r="E62" i="14"/>
  <c r="E61" i="14"/>
  <c r="E59" i="14"/>
  <c r="E58" i="14"/>
  <c r="E57" i="14"/>
  <c r="F56" i="14"/>
  <c r="E55" i="14"/>
  <c r="F54" i="14"/>
  <c r="E53" i="14"/>
  <c r="F52" i="14"/>
  <c r="E51" i="14"/>
  <c r="F50" i="14"/>
  <c r="E49" i="14"/>
  <c r="F48" i="14"/>
  <c r="E47" i="14"/>
  <c r="F46" i="14"/>
  <c r="F44" i="14"/>
  <c r="E43" i="14"/>
  <c r="F42" i="14"/>
  <c r="E41" i="14"/>
  <c r="F40" i="14"/>
  <c r="E39" i="14"/>
  <c r="F38" i="14"/>
  <c r="E37" i="14"/>
  <c r="F36" i="14"/>
  <c r="F35" i="14"/>
  <c r="E34" i="14"/>
  <c r="F33" i="14"/>
  <c r="E32" i="14"/>
  <c r="F31" i="14"/>
  <c r="E29" i="14"/>
  <c r="E28" i="14"/>
  <c r="E27" i="14"/>
  <c r="E26" i="14"/>
  <c r="F25" i="14"/>
  <c r="F24" i="14"/>
  <c r="E23" i="14"/>
  <c r="E22" i="14"/>
  <c r="E21" i="14"/>
  <c r="F20" i="14"/>
  <c r="E18" i="14"/>
  <c r="F17" i="14"/>
  <c r="F16" i="14"/>
  <c r="F15" i="14"/>
  <c r="E14" i="14"/>
  <c r="F13" i="14"/>
  <c r="F12" i="14"/>
  <c r="E11" i="14"/>
  <c r="E10" i="14"/>
  <c r="E9" i="14"/>
  <c r="E70" i="13"/>
  <c r="E69" i="13"/>
  <c r="E68" i="13"/>
  <c r="E67" i="13"/>
  <c r="E65" i="13"/>
  <c r="E64" i="13"/>
  <c r="E63" i="13"/>
  <c r="E62" i="13"/>
  <c r="E61" i="13"/>
  <c r="E59" i="13"/>
  <c r="E58" i="13"/>
  <c r="E57" i="13"/>
  <c r="F56" i="13"/>
  <c r="E55" i="13"/>
  <c r="F54" i="13"/>
  <c r="E53" i="13"/>
  <c r="F52" i="13"/>
  <c r="E51" i="13"/>
  <c r="F50" i="13"/>
  <c r="E49" i="13"/>
  <c r="F48" i="13"/>
  <c r="E47" i="13"/>
  <c r="F46" i="13"/>
  <c r="E45" i="13"/>
  <c r="F44" i="13"/>
  <c r="E43" i="13"/>
  <c r="J14" i="13" s="1"/>
  <c r="F42" i="13"/>
  <c r="E41" i="13"/>
  <c r="F40" i="13"/>
  <c r="E39" i="13"/>
  <c r="F38" i="13"/>
  <c r="E37" i="13"/>
  <c r="F36" i="13"/>
  <c r="F35" i="13"/>
  <c r="E34" i="13"/>
  <c r="F33" i="13"/>
  <c r="E32" i="13"/>
  <c r="F31" i="13"/>
  <c r="E30" i="13"/>
  <c r="E29" i="13"/>
  <c r="E28" i="13"/>
  <c r="E27" i="13"/>
  <c r="E26" i="13"/>
  <c r="F25" i="13"/>
  <c r="F24" i="13"/>
  <c r="E23" i="13"/>
  <c r="E22" i="13"/>
  <c r="E21" i="13"/>
  <c r="F20" i="13"/>
  <c r="E19" i="13"/>
  <c r="E18" i="13"/>
  <c r="F17" i="13"/>
  <c r="F16" i="13"/>
  <c r="F15" i="13"/>
  <c r="E14" i="13"/>
  <c r="F13" i="13"/>
  <c r="F12" i="13"/>
  <c r="E10" i="13"/>
  <c r="E9" i="13"/>
  <c r="E70" i="12"/>
  <c r="E69" i="12"/>
  <c r="E68" i="12"/>
  <c r="E67" i="12"/>
  <c r="E65" i="12"/>
  <c r="E64" i="12"/>
  <c r="E63" i="12"/>
  <c r="E62" i="12"/>
  <c r="E61" i="12"/>
  <c r="E59" i="12"/>
  <c r="E58" i="12"/>
  <c r="E57" i="12"/>
  <c r="F56" i="12"/>
  <c r="E55" i="12"/>
  <c r="F54" i="12"/>
  <c r="E53" i="12"/>
  <c r="F52" i="12"/>
  <c r="E51" i="12"/>
  <c r="F50" i="12"/>
  <c r="E49" i="12"/>
  <c r="F48" i="12"/>
  <c r="E47" i="12"/>
  <c r="F46" i="12"/>
  <c r="E45" i="12"/>
  <c r="F44" i="12"/>
  <c r="E43" i="12"/>
  <c r="F42" i="12"/>
  <c r="E41" i="12"/>
  <c r="F40" i="12"/>
  <c r="E39" i="12"/>
  <c r="F38" i="12"/>
  <c r="E37" i="12"/>
  <c r="F36" i="12"/>
  <c r="F35" i="12"/>
  <c r="E34" i="12"/>
  <c r="F33" i="12"/>
  <c r="E32" i="12"/>
  <c r="F31" i="12"/>
  <c r="E29" i="12"/>
  <c r="E28" i="12"/>
  <c r="E27" i="12"/>
  <c r="E26" i="12"/>
  <c r="F25" i="12"/>
  <c r="F24" i="12"/>
  <c r="E23" i="12"/>
  <c r="E22" i="12"/>
  <c r="F20" i="12"/>
  <c r="E19" i="12"/>
  <c r="E18" i="12"/>
  <c r="F17" i="12"/>
  <c r="F16" i="12"/>
  <c r="F15" i="12"/>
  <c r="F13" i="12"/>
  <c r="F12" i="12"/>
  <c r="E9" i="12"/>
  <c r="D20" i="20" l="1"/>
  <c r="J11" i="12"/>
  <c r="D20" i="19"/>
  <c r="J18" i="19" s="1"/>
  <c r="D29" i="20"/>
  <c r="J16" i="20" s="1"/>
  <c r="J14" i="15"/>
  <c r="E72" i="21"/>
  <c r="J11" i="15"/>
  <c r="D13" i="19"/>
  <c r="J9" i="19" s="1"/>
  <c r="D29" i="19"/>
  <c r="J16" i="19" s="1"/>
  <c r="D13" i="20"/>
  <c r="J9" i="20" s="1"/>
  <c r="D10" i="19"/>
  <c r="J17" i="19" s="1"/>
  <c r="D9" i="20"/>
  <c r="J14" i="12"/>
  <c r="D9" i="19"/>
  <c r="J10" i="19" s="1"/>
  <c r="J16" i="21"/>
  <c r="D29" i="22"/>
  <c r="E19" i="14"/>
  <c r="J11" i="14" s="1"/>
  <c r="D44" i="22"/>
  <c r="J14" i="14"/>
  <c r="J15" i="17"/>
  <c r="D18" i="22"/>
  <c r="D19" i="17"/>
  <c r="D14" i="17"/>
  <c r="D10" i="17"/>
  <c r="J15" i="16"/>
  <c r="J10" i="18"/>
  <c r="J13" i="24"/>
  <c r="J19" i="14"/>
  <c r="J16" i="14"/>
  <c r="J15" i="14"/>
  <c r="J13" i="20"/>
  <c r="J15" i="13"/>
  <c r="J16" i="13"/>
  <c r="J19" i="16"/>
  <c r="J13" i="23"/>
  <c r="J10" i="14"/>
  <c r="F71" i="12"/>
  <c r="J16" i="18"/>
  <c r="J13" i="22"/>
  <c r="J16" i="15"/>
  <c r="J17" i="14"/>
  <c r="J19" i="18"/>
  <c r="J17" i="16"/>
  <c r="J17" i="13"/>
  <c r="J19" i="15"/>
  <c r="J10" i="12"/>
  <c r="J14" i="20"/>
  <c r="J10" i="13"/>
  <c r="J19" i="12"/>
  <c r="J17" i="18"/>
  <c r="J10" i="16"/>
  <c r="J17" i="17"/>
  <c r="J15" i="15"/>
  <c r="J17" i="12"/>
  <c r="J16" i="12"/>
  <c r="J15" i="12"/>
  <c r="J10" i="15"/>
  <c r="J17" i="15"/>
  <c r="J16" i="16"/>
  <c r="J15" i="18"/>
  <c r="J16" i="17"/>
  <c r="J15" i="20"/>
  <c r="J18" i="17"/>
  <c r="J18" i="14"/>
  <c r="J18" i="16"/>
  <c r="E71" i="18"/>
  <c r="E71" i="12"/>
  <c r="J18" i="13"/>
  <c r="J18" i="15"/>
  <c r="E71" i="16"/>
  <c r="J18" i="18"/>
  <c r="E71" i="13"/>
  <c r="J19" i="13"/>
  <c r="J18" i="20"/>
  <c r="J17" i="23"/>
  <c r="J18" i="23"/>
  <c r="J15" i="23"/>
  <c r="J14" i="23"/>
  <c r="F70" i="23"/>
  <c r="J16" i="23"/>
  <c r="J9" i="21"/>
  <c r="J18" i="21"/>
  <c r="J15" i="21"/>
  <c r="J14" i="21"/>
  <c r="J10" i="21"/>
  <c r="J13" i="21"/>
  <c r="J17" i="21"/>
  <c r="F70" i="20"/>
  <c r="J17" i="20"/>
  <c r="J15" i="19"/>
  <c r="J13" i="19"/>
  <c r="F71" i="18"/>
  <c r="J11" i="18"/>
  <c r="F71" i="17"/>
  <c r="J11" i="16"/>
  <c r="F71" i="16"/>
  <c r="E71" i="15"/>
  <c r="F71" i="15"/>
  <c r="F71" i="14"/>
  <c r="J11" i="13"/>
  <c r="F71" i="13"/>
  <c r="J18" i="12"/>
  <c r="E9" i="8"/>
  <c r="E10" i="8"/>
  <c r="F12" i="8"/>
  <c r="E70" i="8"/>
  <c r="E69" i="8"/>
  <c r="E68" i="8"/>
  <c r="E67" i="8"/>
  <c r="E65" i="8"/>
  <c r="E64" i="8"/>
  <c r="E63" i="8"/>
  <c r="E62" i="8"/>
  <c r="E61" i="8"/>
  <c r="E59" i="8"/>
  <c r="E58" i="8"/>
  <c r="E57" i="8"/>
  <c r="F56" i="8"/>
  <c r="E55" i="8"/>
  <c r="F54" i="8"/>
  <c r="E53" i="8"/>
  <c r="F52" i="8"/>
  <c r="E51" i="8"/>
  <c r="F50" i="8"/>
  <c r="E49" i="8"/>
  <c r="F48" i="8"/>
  <c r="E47" i="8"/>
  <c r="F44" i="8"/>
  <c r="F46" i="8"/>
  <c r="E43" i="8"/>
  <c r="E45" i="8"/>
  <c r="F42" i="8"/>
  <c r="E41" i="8"/>
  <c r="F40" i="8"/>
  <c r="E39" i="8"/>
  <c r="F38" i="8"/>
  <c r="E37" i="8"/>
  <c r="F36" i="8"/>
  <c r="F35" i="8"/>
  <c r="E34" i="8"/>
  <c r="F33" i="8"/>
  <c r="E32" i="8"/>
  <c r="F31" i="8"/>
  <c r="E30" i="8"/>
  <c r="E29" i="8"/>
  <c r="E28" i="8"/>
  <c r="E27" i="8"/>
  <c r="E26" i="8"/>
  <c r="F25" i="8"/>
  <c r="F24" i="8"/>
  <c r="E23" i="8"/>
  <c r="E22" i="8"/>
  <c r="E21" i="8"/>
  <c r="F20" i="8"/>
  <c r="E19" i="8"/>
  <c r="E18" i="8"/>
  <c r="F17" i="8"/>
  <c r="F16" i="8"/>
  <c r="F15" i="8"/>
  <c r="E14" i="8"/>
  <c r="F13" i="8"/>
  <c r="E70" i="20" l="1"/>
  <c r="E71" i="20" s="1"/>
  <c r="J19" i="20" s="1"/>
  <c r="J14" i="24"/>
  <c r="J19" i="21"/>
  <c r="J21" i="21" s="1"/>
  <c r="L12" i="21" s="1"/>
  <c r="E70" i="22"/>
  <c r="J10" i="20"/>
  <c r="E71" i="14"/>
  <c r="E72" i="14" s="1"/>
  <c r="J20" i="14" s="1"/>
  <c r="J10" i="22"/>
  <c r="J11" i="8"/>
  <c r="J16" i="24"/>
  <c r="E14" i="17"/>
  <c r="J10" i="17" s="1"/>
  <c r="D13" i="23"/>
  <c r="J9" i="23" s="1"/>
  <c r="D18" i="23"/>
  <c r="E19" i="17"/>
  <c r="J18" i="22"/>
  <c r="E10" i="17"/>
  <c r="D9" i="23"/>
  <c r="J9" i="24"/>
  <c r="J15" i="24"/>
  <c r="J14" i="22"/>
  <c r="J9" i="22"/>
  <c r="F70" i="22"/>
  <c r="J18" i="24"/>
  <c r="J17" i="24"/>
  <c r="J17" i="22"/>
  <c r="E72" i="12"/>
  <c r="J20" i="12" s="1"/>
  <c r="J22" i="12" s="1"/>
  <c r="J15" i="22"/>
  <c r="F70" i="24"/>
  <c r="J15" i="8"/>
  <c r="J16" i="8"/>
  <c r="E72" i="13"/>
  <c r="J20" i="13" s="1"/>
  <c r="J22" i="13" s="1"/>
  <c r="E72" i="16"/>
  <c r="J20" i="16" s="1"/>
  <c r="J22" i="16" s="1"/>
  <c r="L11" i="16" s="1"/>
  <c r="E72" i="18"/>
  <c r="J20" i="18" s="1"/>
  <c r="J22" i="18" s="1"/>
  <c r="E72" i="15"/>
  <c r="J20" i="15" s="1"/>
  <c r="J10" i="8"/>
  <c r="J17" i="8"/>
  <c r="J14" i="8"/>
  <c r="J19" i="8"/>
  <c r="F71" i="8"/>
  <c r="J18" i="8"/>
  <c r="E71" i="8"/>
  <c r="J16" i="22" l="1"/>
  <c r="E70" i="24"/>
  <c r="E71" i="24" s="1"/>
  <c r="J19" i="24" s="1"/>
  <c r="E71" i="17"/>
  <c r="E72" i="17" s="1"/>
  <c r="J20" i="17" s="1"/>
  <c r="J22" i="17" s="1"/>
  <c r="J11" i="17"/>
  <c r="E70" i="23"/>
  <c r="E71" i="23" s="1"/>
  <c r="J19" i="23" s="1"/>
  <c r="J10" i="23"/>
  <c r="J10" i="24"/>
  <c r="E71" i="22"/>
  <c r="J19" i="22" s="1"/>
  <c r="E73" i="12"/>
  <c r="E73" i="13"/>
  <c r="E73" i="18"/>
  <c r="E73" i="16"/>
  <c r="L17" i="21"/>
  <c r="L15" i="21"/>
  <c r="L18" i="21"/>
  <c r="L16" i="21"/>
  <c r="L9" i="21"/>
  <c r="L19" i="21"/>
  <c r="L14" i="21"/>
  <c r="L10" i="21"/>
  <c r="L13" i="21"/>
  <c r="J21" i="20"/>
  <c r="E72" i="20"/>
  <c r="L13" i="18"/>
  <c r="L17" i="18"/>
  <c r="L15" i="18"/>
  <c r="L18" i="18"/>
  <c r="L16" i="18"/>
  <c r="L14" i="18"/>
  <c r="L10" i="18"/>
  <c r="L19" i="18"/>
  <c r="L11" i="18"/>
  <c r="L20" i="18"/>
  <c r="L13" i="16"/>
  <c r="L14" i="16"/>
  <c r="L10" i="16"/>
  <c r="L19" i="16"/>
  <c r="L16" i="16"/>
  <c r="L15" i="16"/>
  <c r="L17" i="16"/>
  <c r="L18" i="16"/>
  <c r="L20" i="16"/>
  <c r="J22" i="15"/>
  <c r="E73" i="15"/>
  <c r="J22" i="14"/>
  <c r="E73" i="14"/>
  <c r="L13" i="13"/>
  <c r="L14" i="13"/>
  <c r="L19" i="13"/>
  <c r="L16" i="13"/>
  <c r="L15" i="13"/>
  <c r="L18" i="13"/>
  <c r="L17" i="13"/>
  <c r="L10" i="13"/>
  <c r="L11" i="13"/>
  <c r="L20" i="13"/>
  <c r="L13" i="12"/>
  <c r="L17" i="12"/>
  <c r="L19" i="12"/>
  <c r="L14" i="12"/>
  <c r="L11" i="12"/>
  <c r="L16" i="12"/>
  <c r="L10" i="12"/>
  <c r="L15" i="12"/>
  <c r="L20" i="12"/>
  <c r="L18" i="12"/>
  <c r="E72" i="8"/>
  <c r="J20" i="8" s="1"/>
  <c r="E70" i="6"/>
  <c r="E69" i="6"/>
  <c r="E68" i="6"/>
  <c r="E67" i="6"/>
  <c r="E65" i="6"/>
  <c r="E64" i="6"/>
  <c r="E63" i="6"/>
  <c r="E62" i="6"/>
  <c r="E61" i="6"/>
  <c r="E59" i="6"/>
  <c r="E58" i="6"/>
  <c r="E57" i="6"/>
  <c r="F56" i="6"/>
  <c r="E55" i="6"/>
  <c r="F54" i="6"/>
  <c r="E53" i="6"/>
  <c r="F52" i="6"/>
  <c r="E51" i="6"/>
  <c r="F50" i="6"/>
  <c r="E49" i="6"/>
  <c r="F48" i="6"/>
  <c r="E47" i="6"/>
  <c r="F44" i="6"/>
  <c r="F46" i="6"/>
  <c r="E43" i="6"/>
  <c r="F42" i="6"/>
  <c r="E41" i="6"/>
  <c r="F40" i="6"/>
  <c r="E39" i="6"/>
  <c r="F38" i="6"/>
  <c r="E37" i="6"/>
  <c r="F36" i="6"/>
  <c r="F35" i="6"/>
  <c r="E34" i="6"/>
  <c r="F33" i="6"/>
  <c r="E32" i="6"/>
  <c r="F31" i="6"/>
  <c r="E30" i="6"/>
  <c r="E29" i="6"/>
  <c r="E28" i="6"/>
  <c r="E27" i="6"/>
  <c r="E26" i="6"/>
  <c r="F25" i="6"/>
  <c r="F24" i="6"/>
  <c r="E23" i="6"/>
  <c r="E22" i="6"/>
  <c r="E21" i="6"/>
  <c r="F20" i="6"/>
  <c r="E19" i="6"/>
  <c r="E18" i="6"/>
  <c r="F17" i="6"/>
  <c r="F16" i="6"/>
  <c r="F15" i="6"/>
  <c r="E14" i="6"/>
  <c r="F13" i="6"/>
  <c r="F12" i="6"/>
  <c r="E11" i="6"/>
  <c r="E10" i="6"/>
  <c r="E9" i="6"/>
  <c r="J21" i="22" l="1"/>
  <c r="L19" i="22" s="1"/>
  <c r="E72" i="23"/>
  <c r="J21" i="24"/>
  <c r="L12" i="24" s="1"/>
  <c r="E73" i="17"/>
  <c r="J21" i="23"/>
  <c r="L10" i="23" s="1"/>
  <c r="E72" i="22"/>
  <c r="L22" i="18"/>
  <c r="E72" i="24"/>
  <c r="L22" i="16"/>
  <c r="L22" i="13"/>
  <c r="L22" i="12"/>
  <c r="L21" i="21"/>
  <c r="L12" i="20"/>
  <c r="L10" i="20"/>
  <c r="L18" i="20"/>
  <c r="L15" i="20"/>
  <c r="L14" i="20"/>
  <c r="L13" i="20"/>
  <c r="L9" i="20"/>
  <c r="L16" i="20"/>
  <c r="L17" i="20"/>
  <c r="L19" i="20"/>
  <c r="L13" i="17"/>
  <c r="L15" i="17"/>
  <c r="L17" i="17"/>
  <c r="L16" i="17"/>
  <c r="L14" i="17"/>
  <c r="L18" i="17"/>
  <c r="L11" i="17"/>
  <c r="L19" i="17"/>
  <c r="L10" i="17"/>
  <c r="L20" i="17"/>
  <c r="L13" i="15"/>
  <c r="L19" i="15"/>
  <c r="L14" i="15"/>
  <c r="L16" i="15"/>
  <c r="L18" i="15"/>
  <c r="L15" i="15"/>
  <c r="L10" i="15"/>
  <c r="L17" i="15"/>
  <c r="L11" i="15"/>
  <c r="L20" i="15"/>
  <c r="L13" i="14"/>
  <c r="L14" i="14"/>
  <c r="L16" i="14"/>
  <c r="L15" i="14"/>
  <c r="L18" i="14"/>
  <c r="L17" i="14"/>
  <c r="L10" i="14"/>
  <c r="L11" i="14"/>
  <c r="L19" i="14"/>
  <c r="L20" i="14"/>
  <c r="J10" i="6"/>
  <c r="J11" i="6"/>
  <c r="E73" i="8"/>
  <c r="J22" i="8"/>
  <c r="J19" i="6"/>
  <c r="J16" i="6"/>
  <c r="F71" i="6"/>
  <c r="J17" i="6"/>
  <c r="J14" i="6"/>
  <c r="J18" i="6"/>
  <c r="E45" i="6"/>
  <c r="J15" i="6" s="1"/>
  <c r="L13" i="22" l="1"/>
  <c r="L9" i="22"/>
  <c r="L12" i="22"/>
  <c r="L14" i="22"/>
  <c r="L18" i="22"/>
  <c r="L17" i="22"/>
  <c r="L15" i="22"/>
  <c r="L10" i="22"/>
  <c r="L16" i="22"/>
  <c r="L16" i="24"/>
  <c r="L10" i="24"/>
  <c r="L15" i="24"/>
  <c r="L14" i="24"/>
  <c r="L18" i="24"/>
  <c r="L13" i="24"/>
  <c r="L19" i="24"/>
  <c r="L9" i="24"/>
  <c r="L17" i="24"/>
  <c r="L15" i="23"/>
  <c r="L9" i="23"/>
  <c r="L19" i="23"/>
  <c r="L12" i="23"/>
  <c r="L18" i="23"/>
  <c r="L16" i="23"/>
  <c r="L14" i="23"/>
  <c r="L13" i="23"/>
  <c r="L17" i="23"/>
  <c r="L22" i="17"/>
  <c r="L22" i="15"/>
  <c r="L22" i="14"/>
  <c r="L21" i="20"/>
  <c r="L13" i="8"/>
  <c r="L16" i="8"/>
  <c r="L17" i="8"/>
  <c r="L15" i="8"/>
  <c r="L14" i="8"/>
  <c r="L10" i="8"/>
  <c r="L11" i="8"/>
  <c r="L19" i="8"/>
  <c r="L18" i="8"/>
  <c r="L20" i="8"/>
  <c r="E71" i="6"/>
  <c r="E72" i="6" s="1"/>
  <c r="J20" i="6" s="1"/>
  <c r="J22" i="6" s="1"/>
  <c r="F25" i="5"/>
  <c r="F24" i="5"/>
  <c r="L21" i="22" l="1"/>
  <c r="L21" i="24"/>
  <c r="L21" i="23"/>
  <c r="L11" i="6"/>
  <c r="L17" i="6"/>
  <c r="L16" i="6"/>
  <c r="L15" i="6"/>
  <c r="L14" i="6"/>
  <c r="L13" i="6"/>
  <c r="L18" i="6"/>
  <c r="L19" i="6"/>
  <c r="L10" i="6"/>
  <c r="L20" i="6"/>
  <c r="L22" i="8"/>
  <c r="E73" i="6"/>
  <c r="L22" i="6" l="1"/>
  <c r="E70" i="5"/>
  <c r="E69" i="5"/>
  <c r="E68" i="5"/>
  <c r="E67" i="5"/>
  <c r="E65" i="5"/>
  <c r="E64" i="5"/>
  <c r="E63" i="5"/>
  <c r="E62" i="5"/>
  <c r="E61" i="5"/>
  <c r="E59" i="5"/>
  <c r="E58" i="5"/>
  <c r="E57" i="5"/>
  <c r="F56" i="5"/>
  <c r="E55" i="5"/>
  <c r="F54" i="5"/>
  <c r="E53" i="5"/>
  <c r="F52" i="5"/>
  <c r="E51" i="5"/>
  <c r="F50" i="5"/>
  <c r="E49" i="5"/>
  <c r="F48" i="5"/>
  <c r="E47" i="5"/>
  <c r="E43" i="5"/>
  <c r="F42" i="5"/>
  <c r="E41" i="5"/>
  <c r="F40" i="5"/>
  <c r="E39" i="5"/>
  <c r="F38" i="5"/>
  <c r="E37" i="5"/>
  <c r="F36" i="5"/>
  <c r="F35" i="5"/>
  <c r="E34" i="5"/>
  <c r="F33" i="5"/>
  <c r="E32" i="5"/>
  <c r="F31" i="5"/>
  <c r="E30" i="5"/>
  <c r="E29" i="5"/>
  <c r="E28" i="5"/>
  <c r="E27" i="5"/>
  <c r="E26" i="5"/>
  <c r="E23" i="5"/>
  <c r="E22" i="5"/>
  <c r="E21" i="5"/>
  <c r="F20" i="5"/>
  <c r="E19" i="5"/>
  <c r="E18" i="5"/>
  <c r="F17" i="5"/>
  <c r="F16" i="5"/>
  <c r="F15" i="5"/>
  <c r="E14" i="5"/>
  <c r="F13" i="5"/>
  <c r="F12" i="5"/>
  <c r="E10" i="5"/>
  <c r="E9" i="5"/>
  <c r="F46" i="5" l="1"/>
  <c r="D45" i="19"/>
  <c r="F70" i="19" s="1"/>
  <c r="J16" i="5"/>
  <c r="J18" i="5"/>
  <c r="J10" i="5"/>
  <c r="J17" i="5"/>
  <c r="J19" i="5"/>
  <c r="J11" i="5"/>
  <c r="F44" i="5"/>
  <c r="F71" i="5" l="1"/>
  <c r="J14" i="5"/>
  <c r="E45" i="5"/>
  <c r="J15" i="5" s="1"/>
  <c r="D44" i="19"/>
  <c r="E71" i="5" l="1"/>
  <c r="E72" i="5" s="1"/>
  <c r="J20" i="5" s="1"/>
  <c r="E70" i="19"/>
  <c r="J14" i="19"/>
  <c r="E73" i="5" l="1"/>
  <c r="E71" i="19"/>
  <c r="J19" i="19" s="1"/>
  <c r="J21" i="19" s="1"/>
  <c r="J22" i="5"/>
  <c r="L19" i="19" l="1"/>
  <c r="L17" i="19"/>
  <c r="L12" i="19"/>
  <c r="L13" i="19"/>
  <c r="L18" i="19"/>
  <c r="L16" i="19"/>
  <c r="L15" i="19"/>
  <c r="L10" i="19"/>
  <c r="L9" i="19"/>
  <c r="L14" i="19"/>
  <c r="E72" i="19"/>
  <c r="L11" i="5"/>
  <c r="L14" i="5"/>
  <c r="L15" i="5"/>
  <c r="L20" i="5"/>
  <c r="L19" i="5"/>
  <c r="L16" i="5"/>
  <c r="L18" i="5"/>
  <c r="L13" i="5"/>
  <c r="L10" i="5"/>
  <c r="L17" i="5"/>
  <c r="L21" i="19" l="1"/>
  <c r="L22" i="5"/>
</calcChain>
</file>

<file path=xl/comments1.xml><?xml version="1.0" encoding="utf-8"?>
<comments xmlns="http://schemas.openxmlformats.org/spreadsheetml/2006/main">
  <authors>
    <author>Majlath Richard</author>
    <author>Lukac Marek</author>
  </authors>
  <commentList>
    <comment ref="B9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 medzistaničný úsek</t>
        </r>
      </text>
    </comment>
    <comment ref="B10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 medzistaničný úsek</t>
        </r>
      </text>
    </comment>
    <comment ref="B11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 medzistaničný úsek</t>
        </r>
      </text>
    </comment>
    <comment ref="B12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</t>
        </r>
      </text>
    </comment>
    <comment ref="B14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</t>
        </r>
      </text>
    </comment>
    <comment ref="B15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počet staníc do 4 dopravných koľají vrátane</t>
        </r>
      </text>
    </comment>
    <comment ref="B16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do 10 dopravných koľají vrátane</t>
        </r>
      </text>
    </comment>
    <comment ref="B17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nad 10  dopravných koľají</t>
        </r>
      </text>
    </comment>
    <comment ref="B19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</t>
        </r>
      </text>
    </comment>
    <comment ref="B20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</t>
        </r>
      </text>
    </comment>
    <comment ref="B21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dĺžka dvojkoľajnej trate</t>
        </r>
      </text>
    </comment>
    <comment ref="B22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počet zastávok na trati</t>
        </r>
      </text>
    </comment>
    <comment ref="B23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počet výhybní na trati</t>
        </r>
      </text>
    </comment>
    <comment ref="B24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</t>
        </r>
      </text>
    </comment>
    <comment ref="B25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</t>
        </r>
      </text>
    </comment>
    <comment ref="B27" authorId="1">
      <text>
        <r>
          <rPr>
            <b/>
            <sz val="9"/>
            <color indexed="81"/>
            <rFont val="Tahoma"/>
            <charset val="1"/>
          </rPr>
          <t>Lukac Marek:</t>
        </r>
        <r>
          <rPr>
            <sz val="9"/>
            <color indexed="81"/>
            <rFont val="Tahoma"/>
            <charset val="1"/>
          </rPr>
          <t xml:space="preserve">
ku každej novej TNS je kalkulovaná 1SS v cene 850-tis. €</t>
        </r>
      </text>
    </comment>
    <comment ref="B28" authorId="1">
      <text>
        <r>
          <rPr>
            <b/>
            <sz val="9"/>
            <color indexed="81"/>
            <rFont val="Tahoma"/>
            <charset val="1"/>
          </rPr>
          <t>Lukac Marek:</t>
        </r>
        <r>
          <rPr>
            <sz val="9"/>
            <color indexed="81"/>
            <rFont val="Tahoma"/>
            <charset val="1"/>
          </rPr>
          <t xml:space="preserve">
ku každej rekonštruovanej TNS je kalkulovaná rekonštrukcia 1SS v cene 900-tis. €</t>
        </r>
      </text>
    </comment>
    <comment ref="B30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2 koľajná trať
stanica rozvinutá dĺžka koľaje</t>
        </r>
      </text>
    </comment>
    <comment ref="B32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dĺžka nástupišťa 3,5m širokého
</t>
        </r>
      </text>
    </comment>
    <comment ref="B33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6,10 šírka nástupišťa</t>
        </r>
      </text>
    </comment>
    <comment ref="B34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velké stanice do 300m dĺžka zastrešenia x šírka
malé stanice 1/3 nástupišťa = 80m
</t>
        </r>
      </text>
    </comment>
    <comment ref="B38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
</t>
        </r>
      </text>
    </comment>
    <comment ref="B39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 + výhybky
</t>
        </r>
      </text>
    </comment>
    <comment ref="B40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 od prvej výhybky</t>
        </r>
      </text>
    </comment>
    <comment ref="B41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 + dĺžka výhybiek
</t>
        </r>
      </text>
    </comment>
    <comment ref="B42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 na trati aj v stanici</t>
        </r>
      </text>
    </comment>
  </commentList>
</comments>
</file>

<file path=xl/sharedStrings.xml><?xml version="1.0" encoding="utf-8"?>
<sst xmlns="http://schemas.openxmlformats.org/spreadsheetml/2006/main" count="2906" uniqueCount="155">
  <si>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</si>
  <si>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</si>
  <si>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</si>
  <si>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</si>
  <si>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</si>
  <si>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</si>
  <si>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</si>
  <si>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</si>
  <si>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</si>
  <si>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</si>
  <si>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</si>
  <si>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</si>
  <si>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</si>
  <si>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</si>
  <si>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</si>
  <si>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</si>
  <si>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</si>
  <si>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</si>
  <si>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</si>
  <si>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</si>
  <si>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</si>
  <si>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</si>
  <si>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</si>
  <si>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</si>
  <si>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</si>
  <si>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</si>
  <si>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</si>
  <si>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</si>
  <si>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</si>
  <si>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</si>
  <si>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</si>
  <si>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</si>
  <si>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</si>
  <si>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</si>
  <si>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</si>
  <si>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</si>
  <si>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</si>
  <si>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</si>
  <si>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</si>
  <si>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</si>
  <si>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</si>
  <si>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</si>
  <si>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</si>
  <si>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</si>
  <si>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</si>
  <si>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</si>
  <si>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</si>
  <si>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</si>
  <si>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</si>
  <si>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</si>
  <si>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</si>
  <si>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</si>
  <si>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</si>
  <si>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Medzistaničný úsek</t>
  </si>
  <si>
    <t>tis EUR</t>
  </si>
  <si>
    <t>ZDROJOVÉ ÚDAJE</t>
  </si>
  <si>
    <t>Spolu profesie</t>
  </si>
  <si>
    <t>železničné telekomunikačné 
a oznamovacie zariadenie - stanica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</si>
  <si>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</si>
  <si>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</si>
  <si>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</si>
  <si>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</si>
  <si>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</si>
  <si>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</si>
  <si>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</si>
  <si>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</si>
  <si>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</si>
  <si>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</si>
  <si>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</si>
  <si>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</si>
  <si>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</si>
  <si>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</si>
  <si>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</si>
  <si>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</si>
  <si>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</si>
  <si>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</si>
  <si>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</si>
  <si>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</si>
  <si>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</si>
  <si>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</si>
  <si>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</si>
  <si>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</si>
  <si>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</si>
  <si>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zabezpečovacie zariadenia</t>
  </si>
  <si>
    <t>telekomunikačné zariadenia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</si>
  <si>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</si>
  <si>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</si>
  <si>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</si>
  <si>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</si>
  <si>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</si>
  <si>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</si>
  <si>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</si>
  <si>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MÚ</t>
  </si>
  <si>
    <t>Jedn.</t>
  </si>
  <si>
    <t>Poč. jedn.</t>
  </si>
  <si>
    <t>Položky podľa profesií</t>
  </si>
  <si>
    <t>Doporučené ceny pre ŠU</t>
  </si>
  <si>
    <t>Jednotkové ceny pre štúdiu uskutočniteľnosti</t>
  </si>
  <si>
    <t>PS :</t>
  </si>
  <si>
    <t>SO :</t>
  </si>
  <si>
    <t>Nákladové položky podľa profesií</t>
  </si>
  <si>
    <t>Cena ZRN</t>
  </si>
  <si>
    <t>ŽST, VÝH</t>
  </si>
  <si>
    <t>Stanica, výhybňa</t>
  </si>
  <si>
    <t xml:space="preserve">ostatné náklady </t>
  </si>
  <si>
    <t>Ostatné náklady - príprava územia, preložky inž. sieti, vyvolané investície, iné (20,6% PS+SO)</t>
  </si>
  <si>
    <t>31_37-39</t>
  </si>
  <si>
    <t>TÚ 11 :  ŠT. HR. ČR/SR - KÚTY (mimo), 100 - 140 km/h, bez zdvihu MO ponad Moravu</t>
  </si>
  <si>
    <t>TÚ 11 :  ŠT. HR. ČR/SR - KÚTY (mimo), 100 - 140 km/h, zdvih MO ponad Moravu</t>
  </si>
  <si>
    <t>TÚ 12 :  KÚTY - MALACKY (mimo), 140 km/h</t>
  </si>
  <si>
    <t>TÚ 11 :  ŠT. HR. ČR/SR - KÚTY (mimo), 100 - 160 km/h, bez zdvihu MO ponad Moravu</t>
  </si>
  <si>
    <t>TÚ 11 :  ŠT. HR. ČR/SR - KÚTY (mimo), 100 - 160 km/h, zdvih MO ponad Moravu</t>
  </si>
  <si>
    <t>TÚ 12 :  KÚTY - MALACKY (mimo), 160 km/h</t>
  </si>
  <si>
    <t>TÚ 13 :  MALACKY - DEVÍNSKA NOVÁ VES (mimo), 160 km/h</t>
  </si>
  <si>
    <t>TÚ 13 :  MALACKY - DEVÍNSKA NOVÁ VES (mimo), 140 km/h</t>
  </si>
  <si>
    <t>TÚ 13 :  MALACKY - DEVÍNSKA NOVÁ VES (mimo), 160 - 175 - 200 km/h</t>
  </si>
  <si>
    <t>TÚ 12 :  KÚTY - MALACKY (mimo), 200 km/h</t>
  </si>
  <si>
    <t>ŠT. HR. ČR/SR - KÚTY - MALACKY - DEVÍNSKA NOVÁ VES (mimo), 140 km/h - SUMÁR "A1"</t>
  </si>
  <si>
    <t>ŠT. HR. ČR/SR - KÚTY - MALACKY - DEVÍNSKA NOVÁ VES (mimo), 140 km/h - SUMÁR "A2"</t>
  </si>
  <si>
    <t>ŠT. HR. ČR/SR - KÚTY - MALACKY - DEVÍNSKA NOVÁ VES (mimo), 160 km/h - SUMÁR "B1"</t>
  </si>
  <si>
    <t>ŠT. HR. ČR/SR - KÚTY - MALACKY - DEVÍNSKA NOVÁ VES (mimo), 160 km/h - SUMÁR "B2"</t>
  </si>
  <si>
    <t>ŠT. HR. ČR/SR - KÚTY - MALACKY - DEVÍNSKA NOVÁ VES (mimo), 200 km/h - SUMÁR "C1"</t>
  </si>
  <si>
    <t>ŠT. HR. ČR/SR - KÚTY - MALACKY - DEVÍNSKA NOVÁ VES (mimo), 200 km/h - SUMÁR "C2"</t>
  </si>
  <si>
    <t>Popis</t>
  </si>
  <si>
    <t>jednotka</t>
  </si>
  <si>
    <t>km</t>
  </si>
  <si>
    <t xml:space="preserve">Dvojkoľajná trať </t>
  </si>
  <si>
    <t>Kúty št.hr. - Kúty</t>
  </si>
  <si>
    <t>Rozvinutá dĺžka staničných koľají (úprava koľaje)</t>
  </si>
  <si>
    <t>Rozvinutá dĺžka staničných koľají (úprava trakcia)</t>
  </si>
  <si>
    <t>ŽST Kúty</t>
  </si>
  <si>
    <t>Kúty - Sekule</t>
  </si>
  <si>
    <t>ŽST Sekule</t>
  </si>
  <si>
    <t>Sekule - Velke Leváre</t>
  </si>
  <si>
    <t xml:space="preserve">ŽST Velke Leváre </t>
  </si>
  <si>
    <t>Velke Leváre - Malacky</t>
  </si>
  <si>
    <t>ŽST Malacky</t>
  </si>
  <si>
    <t>Malacky - Zohor</t>
  </si>
  <si>
    <t>ŽST Zohor</t>
  </si>
  <si>
    <t>Zohor - Devínska Nová Ves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</si>
  <si>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</si>
  <si>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ks</t>
  </si>
  <si>
    <t>VARIANT A</t>
  </si>
  <si>
    <t>Kúty - Malacky</t>
  </si>
  <si>
    <t xml:space="preserve"> Kúty - Malacky</t>
  </si>
  <si>
    <t>Malacky - DNV</t>
  </si>
  <si>
    <t>VARIANT B</t>
  </si>
  <si>
    <t>VARIANT C</t>
  </si>
  <si>
    <t>napájacie stanice - výstavba TNS 110/25 kV, vrátane novej SS</t>
  </si>
  <si>
    <t>napájacie stanice - rekonštrukcia TM, TNS</t>
  </si>
  <si>
    <t>dĺžka novobudovaná</t>
  </si>
  <si>
    <t>dĺžka demontovaná</t>
  </si>
  <si>
    <t>priepusty - MU</t>
  </si>
  <si>
    <t>Dvojkoľajná trať (úprava trakcie)</t>
  </si>
  <si>
    <t>Dvojkoľajná trať(kolaje)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</si>
</sst>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trike/>
      <sz val="11"/>
      <color theme="1"/>
      <name val="Calibri"/>
      <family val="2"/>
      <charset val="238"/>
      <scheme val="minor"/>
    </font>
    <font>
      <b/>
      <strike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Alignment="1" applyProtection="1">
      <alignment horizontal="right"/>
    </xf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0" borderId="0" xfId="0" applyNumberFormat="1" applyFont="1"/>
    <xf numFmtId="0" fontId="6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4" fontId="6" fillId="0" borderId="0" xfId="0" applyNumberFormat="1" applyFont="1" applyFill="1" applyBorder="1" applyProtection="1">
      <protection locked="0"/>
    </xf>
    <xf numFmtId="0" fontId="6" fillId="0" borderId="0" xfId="0" applyFont="1" applyFill="1" applyBorder="1" applyProtection="1">
      <protection locked="0"/>
    </xf>
    <xf numFmtId="4" fontId="6" fillId="0" borderId="0" xfId="0" applyNumberFormat="1" applyFont="1" applyFill="1" applyBorder="1"/>
    <xf numFmtId="4" fontId="0" fillId="0" borderId="0" xfId="0" applyNumberForma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0" fillId="0" borderId="1" xfId="0" applyBorder="1" applyAlignment="1" applyProtection="1">
      <alignment vertical="top"/>
      <protection locked="0"/>
    </xf>
    <xf numFmtId="0" fontId="8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indent="1"/>
    </xf>
    <xf numFmtId="0" fontId="9" fillId="0" borderId="0" xfId="0" applyFont="1" applyFill="1" applyBorder="1" applyAlignment="1">
      <alignment horizontal="left"/>
    </xf>
    <xf numFmtId="0" fontId="1" fillId="0" borderId="0" xfId="0" applyFont="1" applyFill="1" applyBorder="1" applyAlignment="1" applyProtection="1">
      <alignment horizontal="center" wrapText="1"/>
    </xf>
    <xf numFmtId="3" fontId="0" fillId="0" borderId="0" xfId="0" applyNumberFormat="1" applyFill="1" applyBorder="1" applyAlignment="1" applyProtection="1">
      <alignment horizontal="left"/>
      <protection locked="0"/>
    </xf>
    <xf numFmtId="1" fontId="0" fillId="0" borderId="1" xfId="0" applyNumberFormat="1" applyBorder="1" applyAlignment="1" applyProtection="1">
      <alignment vertical="top"/>
      <protection locked="0"/>
    </xf>
    <xf numFmtId="3" fontId="1" fillId="0" borderId="0" xfId="0" applyNumberFormat="1" applyFont="1" applyProtection="1">
      <protection locked="0"/>
    </xf>
    <xf numFmtId="3" fontId="1" fillId="0" borderId="0" xfId="0" applyNumberFormat="1" applyFont="1"/>
    <xf numFmtId="3" fontId="0" fillId="2" borderId="0" xfId="0" applyNumberFormat="1" applyFill="1" applyProtection="1">
      <protection locked="0"/>
    </xf>
    <xf numFmtId="9" fontId="0" fillId="0" borderId="0" xfId="0" applyNumberFormat="1" applyProtection="1">
      <protection locked="0"/>
    </xf>
    <xf numFmtId="9" fontId="0" fillId="0" borderId="0" xfId="0" applyNumberFormat="1" applyFill="1" applyProtection="1">
      <protection locked="0"/>
    </xf>
    <xf numFmtId="164" fontId="0" fillId="0" borderId="0" xfId="0" applyNumberFormat="1" applyProtection="1">
      <protection locked="0"/>
    </xf>
    <xf numFmtId="0" fontId="2" fillId="0" borderId="1" xfId="0" applyFont="1" applyFill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4" fontId="0" fillId="6" borderId="1" xfId="0" applyNumberFormat="1" applyFill="1" applyBorder="1" applyProtection="1"/>
    <xf numFmtId="4" fontId="0" fillId="7" borderId="1" xfId="0" applyNumberFormat="1" applyFill="1" applyBorder="1" applyProtection="1"/>
    <xf numFmtId="0" fontId="0" fillId="0" borderId="0" xfId="0" applyAlignment="1">
      <alignment vertical="top"/>
    </xf>
    <xf numFmtId="0" fontId="0" fillId="0" borderId="0" xfId="0" applyFill="1" applyBorder="1" applyAlignment="1">
      <alignment horizontal="center"/>
    </xf>
    <xf numFmtId="0" fontId="0" fillId="8" borderId="0" xfId="0" applyFill="1" applyAlignment="1" applyProtection="1">
      <alignment horizontal="center"/>
      <protection locked="0"/>
    </xf>
    <xf numFmtId="3" fontId="0" fillId="8" borderId="0" xfId="0" applyNumberFormat="1" applyFill="1" applyBorder="1" applyAlignment="1" applyProtection="1">
      <alignment horizontal="left"/>
      <protection locked="0"/>
    </xf>
    <xf numFmtId="3" fontId="0" fillId="9" borderId="0" xfId="0" applyNumberFormat="1" applyFill="1" applyBorder="1" applyAlignment="1" applyProtection="1">
      <alignment horizontal="left"/>
      <protection locked="0"/>
    </xf>
    <xf numFmtId="0" fontId="0" fillId="9" borderId="0" xfId="0" applyFill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left" vertical="top" wrapText="1" inden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3" fontId="0" fillId="4" borderId="0" xfId="0" applyNumberFormat="1" applyFill="1" applyBorder="1" applyAlignment="1" applyProtection="1">
      <alignment horizontal="left"/>
      <protection locked="0"/>
    </xf>
    <xf numFmtId="3" fontId="0" fillId="5" borderId="0" xfId="0" applyNumberFormat="1" applyFill="1" applyBorder="1" applyAlignment="1" applyProtection="1">
      <alignment horizontal="left"/>
      <protection locked="0"/>
    </xf>
    <xf numFmtId="0" fontId="0" fillId="5" borderId="0" xfId="0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3" fontId="0" fillId="10" borderId="0" xfId="0" applyNumberFormat="1" applyFill="1" applyBorder="1" applyAlignment="1" applyProtection="1">
      <alignment horizontal="left"/>
      <protection locked="0"/>
    </xf>
    <xf numFmtId="0" fontId="0" fillId="10" borderId="0" xfId="0" applyFill="1" applyAlignment="1" applyProtection="1">
      <alignment horizontal="center"/>
      <protection locked="0"/>
    </xf>
    <xf numFmtId="3" fontId="0" fillId="11" borderId="0" xfId="0" applyNumberFormat="1" applyFill="1" applyBorder="1" applyAlignment="1" applyProtection="1">
      <alignment horizontal="left"/>
      <protection locked="0"/>
    </xf>
    <xf numFmtId="0" fontId="0" fillId="11" borderId="0" xfId="0" applyFill="1" applyAlignment="1" applyProtection="1">
      <alignment horizontal="center"/>
      <protection locked="0"/>
    </xf>
    <xf numFmtId="3" fontId="0" fillId="12" borderId="0" xfId="0" applyNumberFormat="1" applyFill="1" applyBorder="1" applyAlignment="1" applyProtection="1">
      <alignment horizontal="left"/>
      <protection locked="0"/>
    </xf>
    <xf numFmtId="0" fontId="0" fillId="12" borderId="0" xfId="0" applyFill="1" applyAlignment="1" applyProtection="1">
      <alignment horizontal="center"/>
      <protection locked="0"/>
    </xf>
    <xf numFmtId="3" fontId="0" fillId="13" borderId="0" xfId="0" applyNumberFormat="1" applyFill="1" applyBorder="1" applyAlignment="1" applyProtection="1">
      <alignment horizontal="left"/>
      <protection locked="0"/>
    </xf>
    <xf numFmtId="3" fontId="0" fillId="13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3" fontId="0" fillId="0" borderId="0" xfId="0" applyNumberFormat="1" applyFill="1" applyBorder="1" applyAlignment="1" applyProtection="1">
      <alignment horizontal="center"/>
      <protection locked="0"/>
    </xf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0" fillId="0" borderId="0" xfId="0" applyFont="1" applyAlignment="1">
      <alignment horizontal="left" vertical="top" indent="1"/>
    </xf>
    <xf numFmtId="0" fontId="18" fillId="4" borderId="0" xfId="0" applyFont="1" applyFill="1" applyAlignment="1" applyProtection="1">
      <alignment horizontal="center"/>
      <protection locked="0"/>
    </xf>
    <xf numFmtId="4" fontId="18" fillId="0" borderId="1" xfId="0" applyNumberFormat="1" applyFont="1" applyFill="1" applyBorder="1" applyProtection="1"/>
    <xf numFmtId="4" fontId="18" fillId="0" borderId="0" xfId="0" applyNumberFormat="1" applyFont="1" applyFill="1" applyBorder="1" applyProtection="1">
      <protection locked="0"/>
    </xf>
    <xf numFmtId="0" fontId="18" fillId="0" borderId="0" xfId="0" applyFont="1" applyProtection="1">
      <protection locked="0"/>
    </xf>
    <xf numFmtId="0" fontId="19" fillId="4" borderId="0" xfId="0" applyFont="1" applyFill="1" applyAlignment="1" applyProtection="1">
      <alignment horizontal="center"/>
      <protection locked="0"/>
    </xf>
    <xf numFmtId="0" fontId="19" fillId="0" borderId="1" xfId="0" applyFont="1" applyBorder="1" applyAlignment="1" applyProtection="1">
      <alignment vertical="top" wrapText="1"/>
      <protection locked="0"/>
    </xf>
    <xf numFmtId="0" fontId="19" fillId="0" borderId="1" xfId="0" applyFont="1" applyBorder="1" applyProtection="1">
      <protection locked="0"/>
    </xf>
    <xf numFmtId="0" fontId="19" fillId="3" borderId="1" xfId="0" applyFont="1" applyFill="1" applyBorder="1" applyProtection="1">
      <protection locked="0"/>
    </xf>
    <xf numFmtId="4" fontId="19" fillId="0" borderId="1" xfId="0" applyNumberFormat="1" applyFont="1" applyFill="1" applyBorder="1" applyProtection="1"/>
    <xf numFmtId="4" fontId="19" fillId="6" borderId="1" xfId="0" applyNumberFormat="1" applyFont="1" applyFill="1" applyBorder="1" applyProtection="1"/>
    <xf numFmtId="4" fontId="19" fillId="0" borderId="0" xfId="0" applyNumberFormat="1" applyFont="1" applyFill="1" applyBorder="1" applyProtection="1">
      <protection locked="0"/>
    </xf>
    <xf numFmtId="0" fontId="19" fillId="0" borderId="0" xfId="0" applyFont="1" applyProtection="1">
      <protection locked="0"/>
    </xf>
    <xf numFmtId="4" fontId="19" fillId="7" borderId="1" xfId="0" applyNumberFormat="1" applyFont="1" applyFill="1" applyBorder="1" applyProtection="1"/>
    <xf numFmtId="0" fontId="19" fillId="11" borderId="0" xfId="0" applyFont="1" applyFill="1" applyAlignment="1" applyProtection="1">
      <alignment horizontal="center"/>
      <protection locked="0"/>
    </xf>
    <xf numFmtId="3" fontId="19" fillId="13" borderId="0" xfId="0" applyNumberFormat="1" applyFont="1" applyFill="1" applyBorder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20" fillId="0" borderId="1" xfId="0" applyFont="1" applyBorder="1" applyAlignment="1" applyProtection="1">
      <alignment vertical="top" wrapText="1"/>
      <protection locked="0"/>
    </xf>
    <xf numFmtId="0" fontId="18" fillId="11" borderId="0" xfId="0" applyFont="1" applyFill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vertical="top" wrapText="1"/>
      <protection locked="0"/>
    </xf>
    <xf numFmtId="0" fontId="1" fillId="0" borderId="1" xfId="0" applyFont="1" applyFill="1" applyBorder="1" applyProtection="1">
      <protection locked="0"/>
    </xf>
    <xf numFmtId="4" fontId="1" fillId="0" borderId="1" xfId="0" applyNumberFormat="1" applyFont="1" applyFill="1" applyBorder="1" applyProtection="1"/>
    <xf numFmtId="0" fontId="1" fillId="0" borderId="1" xfId="0" applyFont="1" applyBorder="1" applyProtection="1">
      <protection locked="0"/>
    </xf>
    <xf numFmtId="0" fontId="1" fillId="3" borderId="1" xfId="0" applyFont="1" applyFill="1" applyBorder="1" applyProtection="1">
      <protection locked="0"/>
    </xf>
    <xf numFmtId="4" fontId="1" fillId="6" borderId="1" xfId="0" applyNumberFormat="1" applyFont="1" applyFill="1" applyBorder="1" applyProtection="1"/>
    <xf numFmtId="0" fontId="1" fillId="0" borderId="4" xfId="0" applyFont="1" applyBorder="1" applyAlignment="1">
      <alignment vertical="top"/>
    </xf>
    <xf numFmtId="0" fontId="1" fillId="0" borderId="0" xfId="0" applyFont="1" applyAlignment="1">
      <alignment vertical="top"/>
    </xf>
    <xf numFmtId="0" fontId="22" fillId="0" borderId="1" xfId="0" applyFont="1" applyBorder="1" applyAlignment="1" applyProtection="1">
      <alignment vertical="top" wrapText="1"/>
      <protection locked="0"/>
    </xf>
    <xf numFmtId="0" fontId="22" fillId="0" borderId="1" xfId="0" applyFont="1" applyBorder="1" applyProtection="1">
      <protection locked="0"/>
    </xf>
    <xf numFmtId="0" fontId="22" fillId="3" borderId="1" xfId="0" applyFont="1" applyFill="1" applyBorder="1" applyProtection="1">
      <protection locked="0"/>
    </xf>
    <xf numFmtId="4" fontId="22" fillId="0" borderId="1" xfId="0" applyNumberFormat="1" applyFont="1" applyFill="1" applyBorder="1" applyProtection="1"/>
    <xf numFmtId="4" fontId="22" fillId="6" borderId="1" xfId="0" applyNumberFormat="1" applyFont="1" applyFill="1" applyBorder="1" applyProtection="1"/>
    <xf numFmtId="1" fontId="1" fillId="0" borderId="1" xfId="0" applyNumberFormat="1" applyFont="1" applyBorder="1" applyAlignment="1" applyProtection="1">
      <alignment vertical="top"/>
      <protection locked="0"/>
    </xf>
    <xf numFmtId="0" fontId="0" fillId="0" borderId="0" xfId="0"/>
    <xf numFmtId="0" fontId="1" fillId="0" borderId="1" xfId="0" applyFont="1" applyBorder="1" applyAlignment="1" applyProtection="1">
      <alignment vertical="top" wrapText="1"/>
      <protection locked="0"/>
    </xf>
    <xf numFmtId="0" fontId="15" fillId="0" borderId="0" xfId="0" applyFont="1"/>
    <xf numFmtId="0" fontId="1" fillId="0" borderId="17" xfId="0" applyFont="1" applyBorder="1"/>
    <xf numFmtId="0" fontId="1" fillId="0" borderId="18" xfId="0" applyFont="1" applyBorder="1"/>
    <xf numFmtId="4" fontId="19" fillId="0" borderId="1" xfId="0" applyNumberFormat="1" applyFont="1" applyFill="1" applyBorder="1" applyProtection="1"/>
    <xf numFmtId="4" fontId="19" fillId="6" borderId="1" xfId="0" applyNumberFormat="1" applyFont="1" applyFill="1" applyBorder="1" applyProtection="1"/>
    <xf numFmtId="0" fontId="1" fillId="0" borderId="27" xfId="0" applyFont="1" applyBorder="1"/>
    <xf numFmtId="0" fontId="0" fillId="14" borderId="16" xfId="0" applyFill="1" applyBorder="1"/>
    <xf numFmtId="0" fontId="0" fillId="14" borderId="17" xfId="0" applyFill="1" applyBorder="1"/>
    <xf numFmtId="0" fontId="0" fillId="14" borderId="18" xfId="0" applyFill="1" applyBorder="1"/>
    <xf numFmtId="0" fontId="0" fillId="14" borderId="14" xfId="0" applyFill="1" applyBorder="1"/>
    <xf numFmtId="0" fontId="0" fillId="14" borderId="5" xfId="0" applyFill="1" applyBorder="1"/>
    <xf numFmtId="0" fontId="0" fillId="14" borderId="15" xfId="0" applyFill="1" applyBorder="1"/>
    <xf numFmtId="0" fontId="0" fillId="14" borderId="28" xfId="0" applyFill="1" applyBorder="1"/>
    <xf numFmtId="0" fontId="0" fillId="14" borderId="12" xfId="0" applyFill="1" applyBorder="1"/>
    <xf numFmtId="0" fontId="0" fillId="14" borderId="29" xfId="0" applyFill="1" applyBorder="1"/>
    <xf numFmtId="0" fontId="0" fillId="14" borderId="13" xfId="0" applyFill="1" applyBorder="1"/>
    <xf numFmtId="0" fontId="0" fillId="14" borderId="27" xfId="0" applyFill="1" applyBorder="1"/>
    <xf numFmtId="0" fontId="0" fillId="14" borderId="19" xfId="0" applyFill="1" applyBorder="1"/>
    <xf numFmtId="0" fontId="0" fillId="14" borderId="20" xfId="0" applyFill="1" applyBorder="1"/>
    <xf numFmtId="0" fontId="0" fillId="14" borderId="30" xfId="0" applyFill="1" applyBorder="1"/>
    <xf numFmtId="0" fontId="0" fillId="14" borderId="21" xfId="0" applyFill="1" applyBorder="1"/>
    <xf numFmtId="0" fontId="0" fillId="14" borderId="6" xfId="0" applyFill="1" applyBorder="1" applyAlignment="1">
      <alignment vertical="top"/>
    </xf>
    <xf numFmtId="0" fontId="0" fillId="14" borderId="7" xfId="0" applyFill="1" applyBorder="1"/>
    <xf numFmtId="0" fontId="0" fillId="14" borderId="31" xfId="0" applyFill="1" applyBorder="1"/>
    <xf numFmtId="0" fontId="0" fillId="14" borderId="8" xfId="0" applyFill="1" applyBorder="1"/>
    <xf numFmtId="0" fontId="0" fillId="14" borderId="9" xfId="0" applyFill="1" applyBorder="1" applyAlignment="1">
      <alignment vertical="top"/>
    </xf>
    <xf numFmtId="0" fontId="0" fillId="14" borderId="1" xfId="0" applyFill="1" applyBorder="1"/>
    <xf numFmtId="0" fontId="0" fillId="14" borderId="3" xfId="0" applyFill="1" applyBorder="1"/>
    <xf numFmtId="0" fontId="0" fillId="14" borderId="10" xfId="0" applyFill="1" applyBorder="1"/>
    <xf numFmtId="0" fontId="0" fillId="14" borderId="11" xfId="0" applyFill="1" applyBorder="1" applyAlignment="1">
      <alignment vertical="top"/>
    </xf>
    <xf numFmtId="0" fontId="0" fillId="14" borderId="19" xfId="0" applyFill="1" applyBorder="1" applyAlignment="1">
      <alignment vertical="top"/>
    </xf>
    <xf numFmtId="0" fontId="1" fillId="0" borderId="1" xfId="0" applyFont="1" applyBorder="1" applyAlignment="1" applyProtection="1">
      <alignment vertical="top"/>
      <protection locked="0"/>
    </xf>
    <xf numFmtId="0" fontId="22" fillId="0" borderId="1" xfId="0" applyFont="1" applyBorder="1" applyAlignment="1" applyProtection="1">
      <alignment vertical="top"/>
      <protection locked="0"/>
    </xf>
    <xf numFmtId="0" fontId="0" fillId="14" borderId="2" xfId="0" applyFill="1" applyBorder="1"/>
    <xf numFmtId="0" fontId="0" fillId="14" borderId="25" xfId="0" applyFill="1" applyBorder="1"/>
    <xf numFmtId="0" fontId="0" fillId="14" borderId="32" xfId="0" applyFill="1" applyBorder="1"/>
    <xf numFmtId="0" fontId="18" fillId="14" borderId="14" xfId="0" applyFont="1" applyFill="1" applyBorder="1"/>
    <xf numFmtId="0" fontId="18" fillId="14" borderId="5" xfId="0" applyFont="1" applyFill="1" applyBorder="1"/>
    <xf numFmtId="0" fontId="18" fillId="14" borderId="15" xfId="0" applyFont="1" applyFill="1" applyBorder="1"/>
    <xf numFmtId="0" fontId="18" fillId="0" borderId="0" xfId="0" applyFont="1"/>
    <xf numFmtId="0" fontId="18" fillId="0" borderId="11" xfId="0" applyFont="1" applyBorder="1"/>
    <xf numFmtId="0" fontId="18" fillId="0" borderId="12" xfId="0" applyFont="1" applyBorder="1"/>
    <xf numFmtId="0" fontId="18" fillId="0" borderId="29" xfId="0" applyFont="1" applyBorder="1"/>
    <xf numFmtId="0" fontId="18" fillId="0" borderId="13" xfId="0" applyFont="1" applyBorder="1"/>
    <xf numFmtId="0" fontId="18" fillId="14" borderId="28" xfId="0" applyFont="1" applyFill="1" applyBorder="1"/>
    <xf numFmtId="0" fontId="18" fillId="14" borderId="11" xfId="0" applyFont="1" applyFill="1" applyBorder="1"/>
    <xf numFmtId="0" fontId="18" fillId="14" borderId="12" xfId="0" applyFont="1" applyFill="1" applyBorder="1"/>
    <xf numFmtId="0" fontId="18" fillId="14" borderId="29" xfId="0" applyFont="1" applyFill="1" applyBorder="1"/>
    <xf numFmtId="0" fontId="18" fillId="14" borderId="13" xfId="0" applyFont="1" applyFill="1" applyBorder="1"/>
    <xf numFmtId="0" fontId="18" fillId="14" borderId="19" xfId="0" applyFont="1" applyFill="1" applyBorder="1"/>
    <xf numFmtId="0" fontId="18" fillId="14" borderId="20" xfId="0" applyFont="1" applyFill="1" applyBorder="1"/>
    <xf numFmtId="0" fontId="18" fillId="14" borderId="30" xfId="0" applyFont="1" applyFill="1" applyBorder="1"/>
    <xf numFmtId="0" fontId="18" fillId="14" borderId="21" xfId="0" applyFont="1" applyFill="1" applyBorder="1"/>
    <xf numFmtId="0" fontId="21" fillId="14" borderId="16" xfId="0" applyFont="1" applyFill="1" applyBorder="1"/>
    <xf numFmtId="0" fontId="21" fillId="14" borderId="17" xfId="0" applyFont="1" applyFill="1" applyBorder="1"/>
    <xf numFmtId="0" fontId="21" fillId="14" borderId="18" xfId="0" applyFont="1" applyFill="1" applyBorder="1"/>
    <xf numFmtId="0" fontId="21" fillId="0" borderId="0" xfId="0" applyFont="1"/>
    <xf numFmtId="0" fontId="21" fillId="14" borderId="27" xfId="0" applyFont="1" applyFill="1" applyBorder="1"/>
    <xf numFmtId="0" fontId="0" fillId="0" borderId="25" xfId="0" applyBorder="1" applyAlignment="1" applyProtection="1">
      <alignment vertical="top" wrapText="1"/>
      <protection locked="0"/>
    </xf>
    <xf numFmtId="0" fontId="0" fillId="0" borderId="0" xfId="0" applyBorder="1" applyProtection="1">
      <protection locked="0"/>
    </xf>
    <xf numFmtId="0" fontId="0" fillId="0" borderId="26" xfId="0" applyFill="1" applyBorder="1" applyProtection="1">
      <protection locked="0"/>
    </xf>
    <xf numFmtId="0" fontId="0" fillId="0" borderId="25" xfId="0" applyBorder="1" applyProtection="1">
      <protection locked="0"/>
    </xf>
    <xf numFmtId="0" fontId="1" fillId="0" borderId="25" xfId="0" applyFont="1" applyBorder="1" applyAlignment="1" applyProtection="1">
      <alignment vertical="top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6" xfId="0" applyFont="1" applyFill="1" applyBorder="1" applyAlignment="1" applyProtection="1">
      <alignment horizontal="center" wrapText="1"/>
    </xf>
    <xf numFmtId="0" fontId="0" fillId="0" borderId="0" xfId="0" applyBorder="1" applyAlignment="1" applyProtection="1">
      <alignment horizontal="right"/>
      <protection locked="0"/>
    </xf>
    <xf numFmtId="0" fontId="0" fillId="0" borderId="26" xfId="0" applyFill="1" applyBorder="1" applyAlignment="1" applyProtection="1">
      <alignment horizontal="right"/>
    </xf>
    <xf numFmtId="4" fontId="0" fillId="3" borderId="1" xfId="0" applyNumberFormat="1" applyFill="1" applyBorder="1" applyProtection="1"/>
    <xf numFmtId="0" fontId="1" fillId="0" borderId="0" xfId="0" applyFont="1" applyFill="1" applyBorder="1" applyAlignment="1">
      <alignment horizontal="center"/>
    </xf>
    <xf numFmtId="0" fontId="4" fillId="0" borderId="30" xfId="0" applyFont="1" applyBorder="1" applyAlignment="1" applyProtection="1">
      <alignment vertical="top" wrapText="1"/>
      <protection locked="0"/>
    </xf>
    <xf numFmtId="0" fontId="5" fillId="0" borderId="33" xfId="0" applyFont="1" applyBorder="1" applyAlignment="1" applyProtection="1">
      <protection locked="0"/>
    </xf>
    <xf numFmtId="0" fontId="5" fillId="0" borderId="34" xfId="0" applyFont="1" applyBorder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0" fontId="1" fillId="0" borderId="26" xfId="0" applyFont="1" applyFill="1" applyBorder="1" applyAlignment="1" applyProtection="1">
      <alignment horizontal="center"/>
    </xf>
    <xf numFmtId="4" fontId="1" fillId="6" borderId="3" xfId="0" applyNumberFormat="1" applyFont="1" applyFill="1" applyBorder="1" applyAlignment="1" applyProtection="1">
      <alignment horizontal="center"/>
    </xf>
    <xf numFmtId="0" fontId="0" fillId="6" borderId="4" xfId="0" applyFill="1" applyBorder="1" applyAlignment="1">
      <alignment horizontal="center"/>
    </xf>
    <xf numFmtId="3" fontId="3" fillId="15" borderId="3" xfId="0" applyNumberFormat="1" applyFont="1" applyFill="1" applyBorder="1" applyAlignment="1" applyProtection="1">
      <alignment horizontal="center"/>
    </xf>
    <xf numFmtId="3" fontId="3" fillId="15" borderId="4" xfId="0" applyNumberFormat="1" applyFont="1" applyFill="1" applyBorder="1" applyAlignment="1" applyProtection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3" fontId="3" fillId="2" borderId="3" xfId="0" applyNumberFormat="1" applyFont="1" applyFill="1" applyBorder="1" applyAlignment="1" applyProtection="1">
      <alignment horizontal="center"/>
    </xf>
    <xf numFmtId="3" fontId="3" fillId="2" borderId="4" xfId="0" applyNumberFormat="1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3" fontId="3" fillId="16" borderId="3" xfId="0" applyNumberFormat="1" applyFont="1" applyFill="1" applyBorder="1" applyAlignment="1" applyProtection="1">
      <alignment horizontal="center"/>
    </xf>
    <xf numFmtId="3" fontId="3" fillId="16" borderId="4" xfId="0" applyNumberFormat="1" applyFont="1" applyFill="1" applyBorder="1" applyAlignment="1" applyProtection="1">
      <alignment horizontal="center"/>
    </xf>
    <xf numFmtId="4" fontId="0" fillId="15" borderId="1" xfId="0" applyNumberFormat="1" applyFill="1" applyBorder="1" applyProtection="1"/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456A1C"/>
      <color rgb="FFBC0000"/>
      <color rgb="FFFF5757"/>
      <color rgb="FFC80000"/>
      <color rgb="FF588824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2:E61"/>
  <sheetViews>
    <sheetView topLeftCell="C16" workbookViewId="0">
      <selection activeCell="A39" sqref="A39:XFD39"/>
    </sheetView>
  </sheetViews>
  <sheetFormatPr defaultRowHeight="15" x14ac:dyDescent="0.25"/>
  <cols>
    <col min="1" max="1" width="9.140625" style="2"/>
    <col min="2" max="2" width="83.85546875" style="4" customWidth="1"/>
    <col min="3" max="3" width="12.5703125" style="2" customWidth="1"/>
    <col min="4" max="4" width="19.140625" style="7" customWidth="1"/>
    <col min="5" max="5" width="16.5703125" style="7" customWidth="1"/>
    <col min="6" max="6" width="12.28515625" style="2" customWidth="1"/>
    <col min="7" max="16384" width="9.140625" style="2"/>
  </cols>
  <sheetData>
    <row r="2" spans="1:5" ht="15.75" x14ac:dyDescent="0.25">
      <c r="B2" s="1" t="s">
        <v>55</v>
      </c>
    </row>
    <row r="4" spans="1:5" x14ac:dyDescent="0.25">
      <c r="B4" s="4" t="s">
        <v>97</v>
      </c>
    </row>
    <row r="6" spans="1:5" x14ac:dyDescent="0.25">
      <c r="B6" s="5" t="s">
        <v>95</v>
      </c>
      <c r="C6" s="37" t="s">
        <v>93</v>
      </c>
      <c r="D6" s="182" t="s">
        <v>96</v>
      </c>
      <c r="E6" s="182"/>
    </row>
    <row r="7" spans="1:5" x14ac:dyDescent="0.25">
      <c r="D7" s="8" t="s">
        <v>53</v>
      </c>
      <c r="E7" s="56" t="s">
        <v>103</v>
      </c>
    </row>
    <row r="8" spans="1:5" x14ac:dyDescent="0.25">
      <c r="C8" s="3"/>
      <c r="D8" s="9" t="s">
        <v>54</v>
      </c>
      <c r="E8" s="9" t="s">
        <v>54</v>
      </c>
    </row>
    <row r="9" spans="1:5" x14ac:dyDescent="0.25">
      <c r="A9" s="60">
        <v>21</v>
      </c>
      <c r="B9" s="55" t="s">
        <v>0</v>
      </c>
      <c r="C9" s="2" t="s">
        <v>1</v>
      </c>
      <c r="D9" s="10">
        <v>270</v>
      </c>
      <c r="E9" s="10"/>
    </row>
    <row r="10" spans="1:5" x14ac:dyDescent="0.25">
      <c r="A10" s="57">
        <v>22</v>
      </c>
      <c r="B10" s="55" t="s">
        <v>2</v>
      </c>
      <c r="C10" s="2" t="s">
        <v>1</v>
      </c>
      <c r="D10" s="10">
        <v>80</v>
      </c>
      <c r="E10" s="10"/>
    </row>
    <row r="11" spans="1:5" x14ac:dyDescent="0.25">
      <c r="A11" s="68">
        <v>35</v>
      </c>
      <c r="B11" s="55" t="s">
        <v>3</v>
      </c>
      <c r="C11" s="2" t="s">
        <v>1</v>
      </c>
      <c r="D11" s="10">
        <v>620</v>
      </c>
      <c r="E11" s="10"/>
    </row>
    <row r="12" spans="1:5" x14ac:dyDescent="0.25">
      <c r="A12" s="68">
        <v>35</v>
      </c>
      <c r="B12" s="55" t="s">
        <v>4</v>
      </c>
      <c r="C12" s="2" t="s">
        <v>1</v>
      </c>
      <c r="D12" s="10"/>
      <c r="E12" s="10">
        <v>320</v>
      </c>
    </row>
    <row r="13" spans="1:5" x14ac:dyDescent="0.25">
      <c r="A13" s="68">
        <v>35</v>
      </c>
      <c r="B13" s="55" t="s">
        <v>5</v>
      </c>
      <c r="C13" s="2" t="s">
        <v>1</v>
      </c>
      <c r="D13" s="10"/>
      <c r="E13" s="10">
        <v>360</v>
      </c>
    </row>
    <row r="14" spans="1:5" x14ac:dyDescent="0.25">
      <c r="A14" s="60">
        <v>21</v>
      </c>
      <c r="B14" s="55" t="s">
        <v>6</v>
      </c>
      <c r="C14" s="2" t="s">
        <v>1</v>
      </c>
      <c r="D14" s="10">
        <v>140</v>
      </c>
      <c r="E14" s="10"/>
    </row>
    <row r="15" spans="1:5" x14ac:dyDescent="0.25">
      <c r="A15" s="60">
        <v>21</v>
      </c>
      <c r="B15" s="55" t="s">
        <v>7</v>
      </c>
      <c r="C15" s="2" t="s">
        <v>13</v>
      </c>
      <c r="D15" s="10"/>
      <c r="E15" s="10">
        <v>2800</v>
      </c>
    </row>
    <row r="16" spans="1:5" x14ac:dyDescent="0.25">
      <c r="A16" s="60">
        <v>21</v>
      </c>
      <c r="B16" s="55" t="s">
        <v>8</v>
      </c>
      <c r="C16" s="6" t="s">
        <v>13</v>
      </c>
      <c r="D16" s="10"/>
      <c r="E16" s="10">
        <v>6200</v>
      </c>
    </row>
    <row r="17" spans="1:5" x14ac:dyDescent="0.25">
      <c r="A17" s="60">
        <v>21</v>
      </c>
      <c r="B17" s="55" t="s">
        <v>9</v>
      </c>
      <c r="C17" s="6" t="s">
        <v>13</v>
      </c>
      <c r="D17" s="10"/>
      <c r="E17" s="10">
        <v>13200</v>
      </c>
    </row>
    <row r="18" spans="1:5" x14ac:dyDescent="0.25">
      <c r="A18" s="60">
        <v>21</v>
      </c>
      <c r="B18" s="55" t="s">
        <v>10</v>
      </c>
      <c r="C18" s="6" t="s">
        <v>13</v>
      </c>
      <c r="D18" s="10">
        <v>380</v>
      </c>
      <c r="E18" s="10"/>
    </row>
    <row r="19" spans="1:5" x14ac:dyDescent="0.25">
      <c r="A19" s="57">
        <v>22</v>
      </c>
      <c r="B19" s="55" t="s">
        <v>59</v>
      </c>
      <c r="C19" s="2" t="s">
        <v>1</v>
      </c>
      <c r="D19" s="10">
        <v>70</v>
      </c>
      <c r="E19" s="10"/>
    </row>
    <row r="20" spans="1:5" s="6" customFormat="1" x14ac:dyDescent="0.25">
      <c r="A20" s="57">
        <v>22</v>
      </c>
      <c r="B20" s="55" t="s">
        <v>57</v>
      </c>
      <c r="C20" s="6" t="s">
        <v>1</v>
      </c>
      <c r="D20" s="10"/>
      <c r="E20" s="10">
        <v>270</v>
      </c>
    </row>
    <row r="21" spans="1:5" x14ac:dyDescent="0.25">
      <c r="A21" s="72">
        <v>36</v>
      </c>
      <c r="B21" s="55" t="s">
        <v>11</v>
      </c>
      <c r="C21" s="2" t="s">
        <v>1</v>
      </c>
      <c r="D21" s="10">
        <v>15</v>
      </c>
      <c r="E21" s="10"/>
    </row>
    <row r="22" spans="1:5" x14ac:dyDescent="0.25">
      <c r="A22" s="72">
        <v>36</v>
      </c>
      <c r="B22" s="55" t="s">
        <v>12</v>
      </c>
      <c r="C22" s="2" t="s">
        <v>13</v>
      </c>
      <c r="D22" s="10">
        <v>37</v>
      </c>
      <c r="E22" s="10"/>
    </row>
    <row r="23" spans="1:5" x14ac:dyDescent="0.25">
      <c r="A23" s="72">
        <v>36</v>
      </c>
      <c r="B23" s="55" t="s">
        <v>14</v>
      </c>
      <c r="C23" s="2" t="s">
        <v>13</v>
      </c>
      <c r="D23" s="10">
        <v>62</v>
      </c>
      <c r="E23" s="10"/>
    </row>
    <row r="24" spans="1:5" x14ac:dyDescent="0.25">
      <c r="A24" s="72">
        <v>36</v>
      </c>
      <c r="B24" s="55" t="s">
        <v>15</v>
      </c>
      <c r="C24" s="2" t="s">
        <v>1</v>
      </c>
      <c r="D24" s="10"/>
      <c r="E24" s="10">
        <v>260</v>
      </c>
    </row>
    <row r="25" spans="1:5" x14ac:dyDescent="0.25">
      <c r="A25" s="72">
        <v>36</v>
      </c>
      <c r="B25" s="55" t="s">
        <v>16</v>
      </c>
      <c r="C25" s="2" t="s">
        <v>1</v>
      </c>
      <c r="D25" s="10"/>
      <c r="E25" s="10">
        <v>480</v>
      </c>
    </row>
    <row r="26" spans="1:5" x14ac:dyDescent="0.25">
      <c r="A26" s="72">
        <v>36</v>
      </c>
      <c r="B26" s="55" t="s">
        <v>17</v>
      </c>
      <c r="C26" s="2" t="s">
        <v>1</v>
      </c>
      <c r="D26" s="10">
        <v>5</v>
      </c>
      <c r="E26" s="10">
        <v>5</v>
      </c>
    </row>
    <row r="27" spans="1:5" x14ac:dyDescent="0.25">
      <c r="A27" s="68">
        <v>35</v>
      </c>
      <c r="B27" s="55" t="s">
        <v>148</v>
      </c>
      <c r="C27" s="6" t="s">
        <v>13</v>
      </c>
      <c r="D27" s="10">
        <v>8150</v>
      </c>
      <c r="E27" s="10"/>
    </row>
    <row r="28" spans="1:5" x14ac:dyDescent="0.25">
      <c r="A28" s="68">
        <v>35</v>
      </c>
      <c r="B28" s="55" t="s">
        <v>149</v>
      </c>
      <c r="C28" s="6" t="s">
        <v>13</v>
      </c>
      <c r="D28" s="10">
        <v>8900</v>
      </c>
      <c r="E28" s="10"/>
    </row>
    <row r="29" spans="1:5" x14ac:dyDescent="0.25">
      <c r="A29" s="68">
        <v>35</v>
      </c>
      <c r="B29" s="55" t="s">
        <v>20</v>
      </c>
      <c r="C29" s="6" t="s">
        <v>13</v>
      </c>
      <c r="D29" s="10">
        <v>1700</v>
      </c>
      <c r="E29" s="10"/>
    </row>
    <row r="30" spans="1:5" x14ac:dyDescent="0.25">
      <c r="A30" s="65">
        <v>34</v>
      </c>
      <c r="B30" s="55" t="s">
        <v>62</v>
      </c>
      <c r="C30" s="2" t="s">
        <v>1</v>
      </c>
      <c r="D30" s="10">
        <v>35</v>
      </c>
      <c r="E30" s="10">
        <v>150</v>
      </c>
    </row>
    <row r="31" spans="1:5" x14ac:dyDescent="0.25">
      <c r="A31" s="65">
        <v>34</v>
      </c>
      <c r="B31" s="55" t="s">
        <v>63</v>
      </c>
      <c r="C31" s="2" t="s">
        <v>21</v>
      </c>
      <c r="D31" s="10">
        <v>0.4</v>
      </c>
      <c r="E31" s="10">
        <v>0.35</v>
      </c>
    </row>
    <row r="32" spans="1:5" x14ac:dyDescent="0.25">
      <c r="A32" s="65">
        <v>34</v>
      </c>
      <c r="B32" s="55" t="s">
        <v>22</v>
      </c>
      <c r="C32" s="2" t="s">
        <v>23</v>
      </c>
      <c r="D32" s="10">
        <v>0.9</v>
      </c>
      <c r="E32" s="10"/>
    </row>
    <row r="33" spans="1:5" x14ac:dyDescent="0.25">
      <c r="A33" s="65">
        <v>34</v>
      </c>
      <c r="B33" s="55" t="s">
        <v>24</v>
      </c>
      <c r="C33" s="2" t="s">
        <v>23</v>
      </c>
      <c r="D33" s="10"/>
      <c r="E33" s="10">
        <v>1.1000000000000001</v>
      </c>
    </row>
    <row r="34" spans="1:5" x14ac:dyDescent="0.25">
      <c r="A34" s="65">
        <v>34</v>
      </c>
      <c r="B34" s="55" t="s">
        <v>25</v>
      </c>
      <c r="C34" s="2" t="s">
        <v>21</v>
      </c>
      <c r="D34" s="10"/>
      <c r="E34" s="10">
        <v>0.52</v>
      </c>
    </row>
    <row r="35" spans="1:5" x14ac:dyDescent="0.25">
      <c r="A35" s="66">
        <v>33</v>
      </c>
      <c r="B35" s="55" t="s">
        <v>26</v>
      </c>
      <c r="C35" s="2" t="s">
        <v>21</v>
      </c>
      <c r="D35" s="10">
        <v>0.7</v>
      </c>
      <c r="E35" s="10">
        <v>0.7</v>
      </c>
    </row>
    <row r="36" spans="1:5" x14ac:dyDescent="0.25">
      <c r="A36" s="66">
        <v>33</v>
      </c>
      <c r="B36" s="55" t="s">
        <v>27</v>
      </c>
      <c r="C36" s="2" t="s">
        <v>21</v>
      </c>
      <c r="D36" s="10">
        <v>0.8</v>
      </c>
      <c r="E36" s="10">
        <v>0.8</v>
      </c>
    </row>
    <row r="37" spans="1:5" x14ac:dyDescent="0.25">
      <c r="A37" s="66">
        <v>33</v>
      </c>
      <c r="B37" s="55" t="s">
        <v>28</v>
      </c>
      <c r="C37" s="2" t="s">
        <v>21</v>
      </c>
      <c r="D37" s="10">
        <v>4.4000000000000004</v>
      </c>
      <c r="E37" s="10">
        <v>4.4000000000000004</v>
      </c>
    </row>
    <row r="38" spans="1:5" x14ac:dyDescent="0.25">
      <c r="A38" s="70" t="s">
        <v>85</v>
      </c>
      <c r="B38" s="55" t="s">
        <v>29</v>
      </c>
      <c r="C38" s="2" t="s">
        <v>1</v>
      </c>
      <c r="D38" s="10">
        <v>550</v>
      </c>
      <c r="E38" s="10"/>
    </row>
    <row r="39" spans="1:5" x14ac:dyDescent="0.25">
      <c r="A39" s="70" t="s">
        <v>85</v>
      </c>
      <c r="B39" s="55" t="s">
        <v>30</v>
      </c>
      <c r="C39" s="2" t="s">
        <v>1</v>
      </c>
      <c r="D39" s="10"/>
      <c r="E39" s="10">
        <v>300</v>
      </c>
    </row>
    <row r="40" spans="1:5" x14ac:dyDescent="0.25">
      <c r="A40" s="74" t="s">
        <v>87</v>
      </c>
      <c r="B40" s="55" t="s">
        <v>31</v>
      </c>
      <c r="C40" s="2" t="s">
        <v>1</v>
      </c>
      <c r="D40" s="10">
        <v>1000</v>
      </c>
      <c r="E40" s="10"/>
    </row>
    <row r="41" spans="1:5" x14ac:dyDescent="0.25">
      <c r="A41" s="74" t="s">
        <v>87</v>
      </c>
      <c r="B41" s="55" t="s">
        <v>32</v>
      </c>
      <c r="C41" s="2" t="s">
        <v>1</v>
      </c>
      <c r="D41" s="10"/>
      <c r="E41" s="10">
        <v>700</v>
      </c>
    </row>
    <row r="42" spans="1:5" x14ac:dyDescent="0.25">
      <c r="A42" s="74" t="s">
        <v>87</v>
      </c>
      <c r="B42" s="55" t="s">
        <v>33</v>
      </c>
      <c r="C42" s="2" t="s">
        <v>1</v>
      </c>
      <c r="D42" s="10">
        <v>200</v>
      </c>
      <c r="E42" s="10">
        <v>250</v>
      </c>
    </row>
    <row r="43" spans="1:5" x14ac:dyDescent="0.25">
      <c r="A43" s="66">
        <v>33</v>
      </c>
      <c r="B43" s="55" t="s">
        <v>34</v>
      </c>
      <c r="C43" s="2" t="s">
        <v>21</v>
      </c>
      <c r="D43" s="10">
        <v>2.6</v>
      </c>
      <c r="E43" s="10">
        <v>2.6</v>
      </c>
    </row>
    <row r="44" spans="1:5" x14ac:dyDescent="0.25">
      <c r="A44" s="66">
        <v>33</v>
      </c>
      <c r="B44" s="55" t="s">
        <v>35</v>
      </c>
      <c r="C44" s="2" t="s">
        <v>21</v>
      </c>
      <c r="D44" s="10">
        <v>2.6</v>
      </c>
      <c r="E44" s="10">
        <v>2.6</v>
      </c>
    </row>
    <row r="45" spans="1:5" x14ac:dyDescent="0.25">
      <c r="A45" s="66">
        <v>33</v>
      </c>
      <c r="B45" s="55" t="s">
        <v>36</v>
      </c>
      <c r="C45" s="2" t="s">
        <v>21</v>
      </c>
      <c r="D45" s="10">
        <v>1.2</v>
      </c>
      <c r="E45" s="10">
        <v>1.2</v>
      </c>
    </row>
    <row r="46" spans="1:5" x14ac:dyDescent="0.25">
      <c r="A46" s="66">
        <v>33</v>
      </c>
      <c r="B46" s="55" t="s">
        <v>37</v>
      </c>
      <c r="C46" s="6" t="s">
        <v>13</v>
      </c>
      <c r="D46" s="10">
        <v>42</v>
      </c>
      <c r="E46" s="10">
        <v>50</v>
      </c>
    </row>
    <row r="47" spans="1:5" x14ac:dyDescent="0.25">
      <c r="A47" s="76"/>
      <c r="B47" s="77" t="s">
        <v>38</v>
      </c>
      <c r="C47" s="2" t="s">
        <v>23</v>
      </c>
      <c r="D47" s="10">
        <v>35</v>
      </c>
      <c r="E47" s="10"/>
    </row>
    <row r="48" spans="1:5" x14ac:dyDescent="0.25">
      <c r="A48" s="76"/>
      <c r="B48" s="77" t="s">
        <v>39</v>
      </c>
      <c r="C48" s="2" t="s">
        <v>40</v>
      </c>
      <c r="D48" s="10">
        <v>2000</v>
      </c>
      <c r="E48" s="10"/>
    </row>
    <row r="49" spans="1:5" x14ac:dyDescent="0.25">
      <c r="A49" s="75"/>
      <c r="B49" s="77" t="s">
        <v>41</v>
      </c>
      <c r="C49" s="2" t="s">
        <v>40</v>
      </c>
      <c r="D49" s="10">
        <v>100</v>
      </c>
      <c r="E49" s="10"/>
    </row>
    <row r="50" spans="1:5" x14ac:dyDescent="0.25">
      <c r="A50" s="75"/>
      <c r="B50" s="78" t="s">
        <v>42</v>
      </c>
      <c r="D50" s="10"/>
      <c r="E50" s="10"/>
    </row>
    <row r="51" spans="1:5" x14ac:dyDescent="0.25">
      <c r="A51" s="75"/>
      <c r="B51" s="79" t="s">
        <v>43</v>
      </c>
      <c r="C51" s="2" t="s">
        <v>23</v>
      </c>
      <c r="D51" s="10">
        <v>30</v>
      </c>
      <c r="E51" s="10"/>
    </row>
    <row r="52" spans="1:5" x14ac:dyDescent="0.25">
      <c r="A52" s="75"/>
      <c r="B52" s="79" t="s">
        <v>44</v>
      </c>
      <c r="C52" s="2" t="s">
        <v>40</v>
      </c>
      <c r="D52" s="10">
        <v>5200</v>
      </c>
      <c r="E52" s="10"/>
    </row>
    <row r="53" spans="1:5" x14ac:dyDescent="0.25">
      <c r="A53" s="75"/>
      <c r="B53" s="79" t="s">
        <v>45</v>
      </c>
      <c r="C53" s="2" t="s">
        <v>40</v>
      </c>
      <c r="D53" s="10">
        <v>4500</v>
      </c>
      <c r="E53" s="10"/>
    </row>
    <row r="54" spans="1:5" x14ac:dyDescent="0.25">
      <c r="A54" s="75"/>
      <c r="B54" s="79" t="s">
        <v>46</v>
      </c>
      <c r="C54" s="2" t="s">
        <v>40</v>
      </c>
      <c r="D54" s="10">
        <v>9000</v>
      </c>
      <c r="E54" s="10"/>
    </row>
    <row r="55" spans="1:5" x14ac:dyDescent="0.25">
      <c r="A55" s="75"/>
      <c r="B55" s="79" t="s">
        <v>47</v>
      </c>
      <c r="C55" s="2" t="s">
        <v>23</v>
      </c>
      <c r="D55" s="10">
        <v>1.2</v>
      </c>
      <c r="E55" s="10"/>
    </row>
    <row r="56" spans="1:5" x14ac:dyDescent="0.25">
      <c r="A56" s="75"/>
      <c r="B56" s="78" t="s">
        <v>48</v>
      </c>
      <c r="D56" s="10"/>
      <c r="E56" s="10"/>
    </row>
    <row r="57" spans="1:5" x14ac:dyDescent="0.25">
      <c r="B57" s="79" t="s">
        <v>49</v>
      </c>
      <c r="C57" s="2" t="s">
        <v>23</v>
      </c>
      <c r="D57" s="10">
        <v>25</v>
      </c>
      <c r="E57" s="10"/>
    </row>
    <row r="58" spans="1:5" x14ac:dyDescent="0.25">
      <c r="B58" s="79" t="s">
        <v>44</v>
      </c>
      <c r="C58" s="2" t="s">
        <v>40</v>
      </c>
      <c r="D58" s="10">
        <v>7000</v>
      </c>
      <c r="E58" s="10"/>
    </row>
    <row r="59" spans="1:5" x14ac:dyDescent="0.25">
      <c r="B59" s="79" t="s">
        <v>50</v>
      </c>
      <c r="C59" s="6" t="s">
        <v>13</v>
      </c>
      <c r="D59" s="10">
        <v>400</v>
      </c>
      <c r="E59" s="10"/>
    </row>
    <row r="60" spans="1:5" x14ac:dyDescent="0.25">
      <c r="B60" s="79" t="s">
        <v>47</v>
      </c>
      <c r="C60" s="2" t="s">
        <v>23</v>
      </c>
      <c r="D60" s="10">
        <v>1.2</v>
      </c>
      <c r="E60" s="10"/>
    </row>
    <row r="61" spans="1:5" x14ac:dyDescent="0.25">
      <c r="B61" s="77" t="s">
        <v>51</v>
      </c>
      <c r="C61" s="2" t="s">
        <v>52</v>
      </c>
      <c r="D61" s="11">
        <v>9</v>
      </c>
      <c r="E61" s="12"/>
    </row>
  </sheetData>
  <mergeCells count="1">
    <mergeCell ref="D6:E6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2:L77"/>
  <sheetViews>
    <sheetView showGridLines="0" zoomScaleNormal="100" workbookViewId="0">
      <selection activeCell="B27" sqref="B27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183" t="s">
        <v>117</v>
      </c>
      <c r="C2" s="184"/>
      <c r="D2" s="184"/>
      <c r="E2" s="184"/>
      <c r="F2" s="185"/>
    </row>
    <row r="3" spans="1:12" x14ac:dyDescent="0.25">
      <c r="B3" s="172"/>
      <c r="C3" s="173"/>
      <c r="D3" s="173"/>
      <c r="E3" s="15"/>
      <c r="F3" s="174"/>
    </row>
    <row r="4" spans="1:12" x14ac:dyDescent="0.25">
      <c r="B4" s="172" t="s">
        <v>58</v>
      </c>
      <c r="C4" s="173"/>
      <c r="D4" s="173"/>
      <c r="E4" s="15"/>
      <c r="F4" s="174"/>
    </row>
    <row r="5" spans="1:12" x14ac:dyDescent="0.25">
      <c r="B5" s="175"/>
      <c r="C5" s="173"/>
      <c r="D5" s="173"/>
      <c r="E5" s="186" t="s">
        <v>101</v>
      </c>
      <c r="F5" s="187"/>
    </row>
    <row r="6" spans="1:12" x14ac:dyDescent="0.25">
      <c r="B6" s="176" t="s">
        <v>100</v>
      </c>
      <c r="C6" s="177" t="s">
        <v>93</v>
      </c>
      <c r="D6" s="177" t="s">
        <v>94</v>
      </c>
      <c r="E6" s="42" t="s">
        <v>92</v>
      </c>
      <c r="F6" s="178" t="s">
        <v>102</v>
      </c>
    </row>
    <row r="7" spans="1:12" x14ac:dyDescent="0.25">
      <c r="B7" s="172"/>
      <c r="C7" s="179"/>
      <c r="D7" s="179"/>
      <c r="E7" s="26" t="s">
        <v>54</v>
      </c>
      <c r="F7" s="180" t="s">
        <v>54</v>
      </c>
    </row>
    <row r="8" spans="1:12" x14ac:dyDescent="0.25">
      <c r="A8" s="60">
        <v>21</v>
      </c>
      <c r="B8" s="18" t="s">
        <v>0</v>
      </c>
      <c r="C8" s="19" t="s">
        <v>1</v>
      </c>
      <c r="D8" s="52">
        <f>'"A1"-11_HR-KU'!D9+'"A"-12_KU-MA'!D9+'"A"-13_MA-DNV'!D9</f>
        <v>48.317</v>
      </c>
      <c r="E8" s="22">
        <f>'"A1"-11_HR-KU'!E9+'"A"-12_KU-MA'!E9+'"A"-13_MA-DNV'!E9</f>
        <v>13045.59</v>
      </c>
      <c r="F8" s="22">
        <f>'"A1"-11_HR-KU'!F9+'"A"-12_KU-MA'!F9+'"A"-13_MA-DNV'!F9</f>
        <v>0</v>
      </c>
      <c r="G8" s="20"/>
      <c r="H8" s="20"/>
      <c r="I8" s="39" t="s">
        <v>98</v>
      </c>
      <c r="J8" s="29"/>
      <c r="K8" s="30"/>
      <c r="L8" s="31"/>
    </row>
    <row r="9" spans="1:12" x14ac:dyDescent="0.25">
      <c r="A9" s="57">
        <v>22</v>
      </c>
      <c r="B9" s="18" t="s">
        <v>2</v>
      </c>
      <c r="C9" s="19" t="s">
        <v>1</v>
      </c>
      <c r="D9" s="52">
        <f>'"A1"-11_HR-KU'!D10+'"A"-12_KU-MA'!D10+'"A"-13_MA-DNV'!D10</f>
        <v>48.317</v>
      </c>
      <c r="E9" s="22">
        <f>'"A1"-11_HR-KU'!E10+'"A"-12_KU-MA'!E10+'"A"-13_MA-DNV'!E10</f>
        <v>3865.36</v>
      </c>
      <c r="F9" s="22">
        <f>'"A1"-11_HR-KU'!F10+'"A"-12_KU-MA'!F10+'"A"-13_MA-DNV'!F10</f>
        <v>0</v>
      </c>
      <c r="G9" s="20"/>
      <c r="H9" s="59">
        <v>21</v>
      </c>
      <c r="I9" s="40" t="s">
        <v>83</v>
      </c>
      <c r="J9" s="45">
        <f>SUM(E8:F8,E13:F13,E14:F14,E15:F15,E16:F16,E17:F17)</f>
        <v>58609.97</v>
      </c>
      <c r="K9" s="32"/>
      <c r="L9" s="48">
        <f>J9/$J$21</f>
        <v>0.14530166750571927</v>
      </c>
    </row>
    <row r="10" spans="1:12" x14ac:dyDescent="0.25">
      <c r="A10" s="68">
        <v>35</v>
      </c>
      <c r="B10" s="18" t="s">
        <v>3</v>
      </c>
      <c r="C10" s="19" t="s">
        <v>1</v>
      </c>
      <c r="D10" s="52">
        <f>'"A1"-11_HR-KU'!D11+'"A"-12_KU-MA'!D11+'"A"-13_MA-DNV'!D11</f>
        <v>17.923999999999999</v>
      </c>
      <c r="E10" s="22">
        <f>'"A1"-11_HR-KU'!E11+'"A"-12_KU-MA'!E11+'"A"-13_MA-DNV'!E11</f>
        <v>2778.22</v>
      </c>
      <c r="F10" s="22">
        <f>'"A1"-11_HR-KU'!F11+'"A"-12_KU-MA'!F11+'"A"-13_MA-DNV'!F11</f>
        <v>0</v>
      </c>
      <c r="G10" s="20"/>
      <c r="H10" s="58">
        <v>22</v>
      </c>
      <c r="I10" s="40" t="s">
        <v>84</v>
      </c>
      <c r="J10" s="45">
        <f>SUM(E9:F9,E18:F18,E19:F19)</f>
        <v>16969.47</v>
      </c>
      <c r="K10" s="32"/>
      <c r="L10" s="48">
        <f>J10/$J$21</f>
        <v>4.2069502640732934E-2</v>
      </c>
    </row>
    <row r="11" spans="1:12" x14ac:dyDescent="0.25">
      <c r="A11" s="68">
        <v>35</v>
      </c>
      <c r="B11" s="18" t="s">
        <v>4</v>
      </c>
      <c r="C11" s="19" t="s">
        <v>1</v>
      </c>
      <c r="D11" s="52">
        <f>'"A1"-11_HR-KU'!D12+'"A"-12_KU-MA'!D12+'"A"-13_MA-DNV'!D12</f>
        <v>19.457000000000001</v>
      </c>
      <c r="E11" s="22">
        <f>'"A1"-11_HR-KU'!E12+'"A"-12_KU-MA'!E12+'"A"-13_MA-DNV'!E12</f>
        <v>0</v>
      </c>
      <c r="F11" s="22">
        <f>'"A1"-11_HR-KU'!F12+'"A"-12_KU-MA'!F12+'"A"-13_MA-DNV'!F12</f>
        <v>6226.24</v>
      </c>
      <c r="G11" s="20"/>
      <c r="H11" s="43"/>
      <c r="I11" s="40"/>
      <c r="J11" s="45"/>
      <c r="K11" s="33"/>
      <c r="L11" s="48"/>
    </row>
    <row r="12" spans="1:12" x14ac:dyDescent="0.25">
      <c r="A12" s="68">
        <v>35</v>
      </c>
      <c r="B12" s="18" t="s">
        <v>5</v>
      </c>
      <c r="C12" s="19" t="s">
        <v>1</v>
      </c>
      <c r="D12" s="52">
        <f>'"A1"-11_HR-KU'!D13+'"A"-12_KU-MA'!D13+'"A"-13_MA-DNV'!D13</f>
        <v>32.46</v>
      </c>
      <c r="E12" s="22">
        <f>'"A1"-11_HR-KU'!E13+'"A"-12_KU-MA'!E13+'"A"-13_MA-DNV'!E13</f>
        <v>0</v>
      </c>
      <c r="F12" s="22">
        <f>'"A1"-11_HR-KU'!F13+'"A"-12_KU-MA'!F13+'"A"-13_MA-DNV'!F13</f>
        <v>11685.6</v>
      </c>
      <c r="G12" s="20"/>
      <c r="H12" s="43"/>
      <c r="I12" s="41" t="s">
        <v>99</v>
      </c>
      <c r="J12" s="46"/>
      <c r="K12" s="30"/>
      <c r="L12" s="48">
        <f t="shared" ref="L12:L19" si="0">J12/$J$21</f>
        <v>0</v>
      </c>
    </row>
    <row r="13" spans="1:12" x14ac:dyDescent="0.25">
      <c r="A13" s="60">
        <v>21</v>
      </c>
      <c r="B13" s="44" t="s">
        <v>6</v>
      </c>
      <c r="C13" s="19" t="s">
        <v>1</v>
      </c>
      <c r="D13" s="52">
        <f>'"A1"-11_HR-KU'!D14+'"A"-12_KU-MA'!D14+'"A"-13_MA-DNV'!D14</f>
        <v>48.317</v>
      </c>
      <c r="E13" s="22">
        <f>'"A1"-11_HR-KU'!E14+'"A"-12_KU-MA'!E14+'"A"-13_MA-DNV'!E14</f>
        <v>6764.38</v>
      </c>
      <c r="F13" s="22">
        <f>'"A1"-11_HR-KU'!F14+'"A"-12_KU-MA'!F14+'"A"-13_MA-DNV'!F14</f>
        <v>0</v>
      </c>
      <c r="G13" s="20"/>
      <c r="H13" s="69" t="s">
        <v>85</v>
      </c>
      <c r="I13" s="40" t="s">
        <v>86</v>
      </c>
      <c r="J13" s="46">
        <f>SUM(E42:F42,E43:F43)</f>
        <v>21862.699999999997</v>
      </c>
      <c r="K13" s="34"/>
      <c r="L13" s="48">
        <f t="shared" si="0"/>
        <v>5.4200450301839231E-2</v>
      </c>
    </row>
    <row r="14" spans="1:12" x14ac:dyDescent="0.25">
      <c r="A14" s="60">
        <v>21</v>
      </c>
      <c r="B14" s="18" t="s">
        <v>7</v>
      </c>
      <c r="C14" s="19" t="s">
        <v>13</v>
      </c>
      <c r="D14" s="52">
        <f>'"A1"-11_HR-KU'!D15+'"A"-12_KU-MA'!D15+'"A"-13_MA-DNV'!D15</f>
        <v>2.5</v>
      </c>
      <c r="E14" s="22">
        <f>'"A1"-11_HR-KU'!E15+'"A"-12_KU-MA'!E15+'"A"-13_MA-DNV'!E15</f>
        <v>0</v>
      </c>
      <c r="F14" s="22">
        <f>'"A1"-11_HR-KU'!F15+'"A"-12_KU-MA'!F15+'"A"-13_MA-DNV'!F15</f>
        <v>7000</v>
      </c>
      <c r="G14" s="20"/>
      <c r="H14" s="73" t="s">
        <v>87</v>
      </c>
      <c r="I14" s="40" t="s">
        <v>88</v>
      </c>
      <c r="J14" s="46">
        <f>SUM(E44:F44,E45:F45,E46:F46,E47:F47)</f>
        <v>65472.1</v>
      </c>
      <c r="K14" s="34"/>
      <c r="L14" s="48">
        <f t="shared" si="0"/>
        <v>0.16231377195895516</v>
      </c>
    </row>
    <row r="15" spans="1:12" x14ac:dyDescent="0.25">
      <c r="A15" s="60">
        <v>21</v>
      </c>
      <c r="B15" s="18" t="s">
        <v>8</v>
      </c>
      <c r="C15" s="19" t="s">
        <v>13</v>
      </c>
      <c r="D15" s="52">
        <f>'"A1"-11_HR-KU'!D16+'"A"-12_KU-MA'!D16+'"A"-13_MA-DNV'!D16</f>
        <v>3</v>
      </c>
      <c r="E15" s="22">
        <f>'"A1"-11_HR-KU'!E16+'"A"-12_KU-MA'!E16+'"A"-13_MA-DNV'!E16</f>
        <v>0</v>
      </c>
      <c r="F15" s="22">
        <f>'"A1"-11_HR-KU'!F16+'"A"-12_KU-MA'!F16+'"A"-13_MA-DNV'!F16</f>
        <v>18600</v>
      </c>
      <c r="G15" s="20"/>
      <c r="H15" s="63">
        <v>33</v>
      </c>
      <c r="I15" s="40" t="s">
        <v>90</v>
      </c>
      <c r="J15" s="45">
        <f>SUM(E36:F36,E37:F37,E38:F38,E39:F39,E40:F40,E41:F41,E48:F48,E49:F49,E50:F50,E51:F51,E52:F52,E53:F53,E54:F54,E55:F55,E56:F56,E57:F57,E58:F58,E60:F60,E61:F61,E62:F62,E63:F63,E64:F64,E66:F66,E67:F67,E68:F68,E69:F69)</f>
        <v>94227.590000000011</v>
      </c>
      <c r="K15" s="32"/>
      <c r="L15" s="48">
        <f t="shared" si="0"/>
        <v>0.23360233680456141</v>
      </c>
    </row>
    <row r="16" spans="1:12" x14ac:dyDescent="0.25">
      <c r="A16" s="60">
        <v>21</v>
      </c>
      <c r="B16" s="18" t="s">
        <v>9</v>
      </c>
      <c r="C16" s="19" t="s">
        <v>13</v>
      </c>
      <c r="D16" s="52">
        <f>'"A1"-11_HR-KU'!D17+'"A"-12_KU-MA'!D17+'"A"-13_MA-DNV'!D17</f>
        <v>1</v>
      </c>
      <c r="E16" s="22">
        <f>'"A1"-11_HR-KU'!E17+'"A"-12_KU-MA'!E17+'"A"-13_MA-DNV'!E17</f>
        <v>0</v>
      </c>
      <c r="F16" s="22">
        <f>'"A1"-11_HR-KU'!F17+'"A"-12_KU-MA'!F17+'"A"-13_MA-DNV'!F17</f>
        <v>13200</v>
      </c>
      <c r="G16" s="20"/>
      <c r="H16" s="64">
        <v>34</v>
      </c>
      <c r="I16" s="40" t="s">
        <v>89</v>
      </c>
      <c r="J16" s="46">
        <f>SUM(E30:F30,E31:F31,E32:F32,E33:F33,E34:F34,E35:F35,E29:F29)</f>
        <v>20799.55</v>
      </c>
      <c r="K16" s="34"/>
      <c r="L16" s="48">
        <f t="shared" si="0"/>
        <v>5.1564764465304849E-2</v>
      </c>
    </row>
    <row r="17" spans="1:12" x14ac:dyDescent="0.25">
      <c r="A17" s="60">
        <v>21</v>
      </c>
      <c r="B17" s="18" t="s">
        <v>10</v>
      </c>
      <c r="C17" s="19" t="s">
        <v>13</v>
      </c>
      <c r="D17" s="52">
        <f>'"A1"-11_HR-KU'!D18+'"A"-12_KU-MA'!D18+'"A"-13_MA-DNV'!D18</f>
        <v>0</v>
      </c>
      <c r="E17" s="22">
        <f>'"A1"-11_HR-KU'!E18+'"A"-12_KU-MA'!E18+'"A"-13_MA-DNV'!E18</f>
        <v>0</v>
      </c>
      <c r="F17" s="22">
        <f>'"A1"-11_HR-KU'!F18+'"A"-12_KU-MA'!F18+'"A"-13_MA-DNV'!F18</f>
        <v>0</v>
      </c>
      <c r="G17" s="20"/>
      <c r="H17" s="67">
        <v>35</v>
      </c>
      <c r="I17" s="40" t="s">
        <v>3</v>
      </c>
      <c r="J17" s="45">
        <f>SUM(E11:F11,E12:F12,E10:F10,E26:F26,E27:F27,E28:F28)</f>
        <v>37740.06</v>
      </c>
      <c r="K17" s="32"/>
      <c r="L17" s="48">
        <f t="shared" si="0"/>
        <v>9.356247153455112E-2</v>
      </c>
    </row>
    <row r="18" spans="1:12" x14ac:dyDescent="0.25">
      <c r="A18" s="57">
        <v>22</v>
      </c>
      <c r="B18" s="38" t="s">
        <v>59</v>
      </c>
      <c r="C18" s="19" t="s">
        <v>1</v>
      </c>
      <c r="D18" s="52">
        <f>'"A1"-11_HR-KU'!D19+'"A"-12_KU-MA'!D19+'"A"-13_MA-DNV'!D19</f>
        <v>32.857999999999997</v>
      </c>
      <c r="E18" s="22">
        <f>'"A1"-11_HR-KU'!E19+'"A"-12_KU-MA'!E19+'"A"-13_MA-DNV'!E19</f>
        <v>2300.06</v>
      </c>
      <c r="F18" s="22">
        <f>'"A1"-11_HR-KU'!F19+'"A"-12_KU-MA'!F19+'"A"-13_MA-DNV'!F19</f>
        <v>0</v>
      </c>
      <c r="G18" s="20"/>
      <c r="H18" s="71">
        <v>36</v>
      </c>
      <c r="I18" s="40" t="s">
        <v>91</v>
      </c>
      <c r="J18" s="45">
        <f>SUM(E20:F20,E21:F21,E22:F22,E23:F23,E24:F24,E25:F25)</f>
        <v>18785.805</v>
      </c>
      <c r="K18" s="32"/>
      <c r="L18" s="48">
        <f t="shared" si="0"/>
        <v>4.6572431139911497E-2</v>
      </c>
    </row>
    <row r="19" spans="1:12" x14ac:dyDescent="0.25">
      <c r="A19" s="57">
        <v>22</v>
      </c>
      <c r="B19" s="38" t="s">
        <v>57</v>
      </c>
      <c r="C19" s="19" t="s">
        <v>1</v>
      </c>
      <c r="D19" s="52">
        <f>'"A1"-11_HR-KU'!D20+'"A"-12_KU-MA'!D20+'"A"-13_MA-DNV'!D20</f>
        <v>40.015000000000001</v>
      </c>
      <c r="E19" s="22">
        <f>'"A1"-11_HR-KU'!E20+'"A"-12_KU-MA'!E20+'"A"-13_MA-DNV'!E20</f>
        <v>0</v>
      </c>
      <c r="F19" s="22">
        <f>'"A1"-11_HR-KU'!F20+'"A"-12_KU-MA'!F20+'"A"-13_MA-DNV'!F20</f>
        <v>10804.050000000001</v>
      </c>
      <c r="H19" s="43" t="s">
        <v>106</v>
      </c>
      <c r="I19" s="40" t="s">
        <v>104</v>
      </c>
      <c r="J19" s="45">
        <f>SUM(E71:F71)</f>
        <v>68900.252469999992</v>
      </c>
      <c r="K19" s="32"/>
      <c r="L19" s="48">
        <f t="shared" si="0"/>
        <v>0.17081260364842452</v>
      </c>
    </row>
    <row r="20" spans="1:12" x14ac:dyDescent="0.25">
      <c r="A20" s="72">
        <v>36</v>
      </c>
      <c r="B20" s="18" t="s">
        <v>11</v>
      </c>
      <c r="C20" s="19" t="s">
        <v>1</v>
      </c>
      <c r="D20" s="52">
        <f>'"A1"-11_HR-KU'!D21+'"A"-12_KU-MA'!D21+'"A"-13_MA-DNV'!D21</f>
        <v>27.183</v>
      </c>
      <c r="E20" s="22">
        <f>'"A1"-11_HR-KU'!E21+'"A"-12_KU-MA'!E21+'"A"-13_MA-DNV'!E21</f>
        <v>407.745</v>
      </c>
      <c r="F20" s="22">
        <f>'"A1"-11_HR-KU'!F21+'"A"-12_KU-MA'!F21+'"A"-13_MA-DNV'!F21</f>
        <v>0</v>
      </c>
      <c r="G20" s="20"/>
      <c r="H20" s="43"/>
      <c r="I20" s="40"/>
      <c r="J20" s="45"/>
      <c r="K20" s="35"/>
      <c r="L20" s="48"/>
    </row>
    <row r="21" spans="1:12" x14ac:dyDescent="0.25">
      <c r="A21" s="72">
        <v>36</v>
      </c>
      <c r="B21" s="18" t="s">
        <v>12</v>
      </c>
      <c r="C21" s="19" t="s">
        <v>13</v>
      </c>
      <c r="D21" s="52">
        <f>'"A1"-11_HR-KU'!D22+'"A"-12_KU-MA'!D22+'"A"-13_MA-DNV'!D22</f>
        <v>4</v>
      </c>
      <c r="E21" s="22">
        <f>'"A1"-11_HR-KU'!E22+'"A"-12_KU-MA'!E22+'"A"-13_MA-DNV'!E22</f>
        <v>148</v>
      </c>
      <c r="F21" s="22">
        <f>'"A1"-11_HR-KU'!F22+'"A"-12_KU-MA'!F22+'"A"-13_MA-DNV'!F22</f>
        <v>0</v>
      </c>
      <c r="G21" s="20"/>
      <c r="H21" s="20"/>
      <c r="J21" s="47">
        <f>SUM(J9:J20)</f>
        <v>403367.49747</v>
      </c>
      <c r="K21" s="32"/>
      <c r="L21" s="49">
        <f>SUM(L9:L20)</f>
        <v>1</v>
      </c>
    </row>
    <row r="22" spans="1:12" x14ac:dyDescent="0.25">
      <c r="A22" s="72">
        <v>36</v>
      </c>
      <c r="B22" s="18" t="s">
        <v>14</v>
      </c>
      <c r="C22" s="19" t="s">
        <v>13</v>
      </c>
      <c r="D22" s="52">
        <f>'"A1"-11_HR-KU'!D23+'"A"-12_KU-MA'!D23+'"A"-13_MA-DNV'!D23</f>
        <v>3</v>
      </c>
      <c r="E22" s="22">
        <f>'"A1"-11_HR-KU'!E23+'"A"-12_KU-MA'!E23+'"A"-13_MA-DNV'!E23</f>
        <v>186</v>
      </c>
      <c r="F22" s="22">
        <f>'"A1"-11_HR-KU'!F23+'"A"-12_KU-MA'!F23+'"A"-13_MA-DNV'!F23</f>
        <v>0</v>
      </c>
      <c r="G22" s="20"/>
    </row>
    <row r="23" spans="1:12" x14ac:dyDescent="0.25">
      <c r="A23" s="72">
        <v>36</v>
      </c>
      <c r="B23" s="18" t="s">
        <v>15</v>
      </c>
      <c r="C23" s="19" t="s">
        <v>1</v>
      </c>
      <c r="D23" s="52">
        <f>'"A1"-11_HR-KU'!D24+'"A"-12_KU-MA'!D24+'"A"-13_MA-DNV'!D24</f>
        <v>5.2869999999999999</v>
      </c>
      <c r="E23" s="22">
        <f>'"A1"-11_HR-KU'!E24+'"A"-12_KU-MA'!E24+'"A"-13_MA-DNV'!E24</f>
        <v>0</v>
      </c>
      <c r="F23" s="22">
        <f>'"A1"-11_HR-KU'!F24+'"A"-12_KU-MA'!F24+'"A"-13_MA-DNV'!F24</f>
        <v>1374.62</v>
      </c>
      <c r="G23" s="20"/>
      <c r="H23" s="20"/>
    </row>
    <row r="24" spans="1:12" x14ac:dyDescent="0.25">
      <c r="A24" s="72">
        <v>36</v>
      </c>
      <c r="B24" s="18" t="s">
        <v>16</v>
      </c>
      <c r="C24" s="19" t="s">
        <v>1</v>
      </c>
      <c r="D24" s="52">
        <f>'"A1"-11_HR-KU'!D25+'"A"-12_KU-MA'!D25+'"A"-13_MA-DNV'!D25</f>
        <v>34.728000000000002</v>
      </c>
      <c r="E24" s="22">
        <f>'"A1"-11_HR-KU'!E25+'"A"-12_KU-MA'!E25+'"A"-13_MA-DNV'!E25</f>
        <v>0</v>
      </c>
      <c r="F24" s="22">
        <f>'"A1"-11_HR-KU'!F25+'"A"-12_KU-MA'!F25+'"A"-13_MA-DNV'!F25</f>
        <v>16669.440000000002</v>
      </c>
      <c r="G24" s="20"/>
      <c r="H24" s="20"/>
    </row>
    <row r="25" spans="1:12" x14ac:dyDescent="0.25">
      <c r="A25" s="72">
        <v>36</v>
      </c>
      <c r="B25" s="18" t="s">
        <v>17</v>
      </c>
      <c r="C25" s="19" t="s">
        <v>1</v>
      </c>
      <c r="D25" s="52">
        <f>'"A1"-11_HR-KU'!D26+'"A"-12_KU-MA'!D26+'"A"-13_MA-DNV'!D26</f>
        <v>0</v>
      </c>
      <c r="E25" s="22">
        <f>'"A1"-11_HR-KU'!E26+'"A"-12_KU-MA'!E26+'"A"-13_MA-DNV'!E26</f>
        <v>0</v>
      </c>
      <c r="F25" s="22">
        <f>'"A1"-11_HR-KU'!F26+'"A"-12_KU-MA'!F26+'"A"-13_MA-DNV'!F26</f>
        <v>0</v>
      </c>
      <c r="G25" s="20"/>
      <c r="H25" s="20"/>
    </row>
    <row r="26" spans="1:12" x14ac:dyDescent="0.25">
      <c r="A26" s="68">
        <v>35</v>
      </c>
      <c r="B26" s="18" t="s">
        <v>18</v>
      </c>
      <c r="C26" s="19" t="s">
        <v>13</v>
      </c>
      <c r="D26" s="52">
        <f>'"A1"-11_HR-KU'!D27+'"A"-12_KU-MA'!D27+'"A"-13_MA-DNV'!D27</f>
        <v>1</v>
      </c>
      <c r="E26" s="22">
        <f>'"A1"-11_HR-KU'!E27+'"A"-12_KU-MA'!E27+'"A"-13_MA-DNV'!E27</f>
        <v>8150</v>
      </c>
      <c r="F26" s="22">
        <f>'"A1"-11_HR-KU'!F27+'"A"-12_KU-MA'!F27+'"A"-13_MA-DNV'!F27</f>
        <v>0</v>
      </c>
      <c r="G26" s="20"/>
      <c r="H26" s="20"/>
    </row>
    <row r="27" spans="1:12" x14ac:dyDescent="0.25">
      <c r="A27" s="68">
        <v>35</v>
      </c>
      <c r="B27" s="18" t="s">
        <v>19</v>
      </c>
      <c r="C27" s="19" t="s">
        <v>13</v>
      </c>
      <c r="D27" s="52">
        <f>'"A1"-11_HR-KU'!D28+'"A"-12_KU-MA'!D28+'"A"-13_MA-DNV'!D28</f>
        <v>1</v>
      </c>
      <c r="E27" s="22">
        <f>'"A1"-11_HR-KU'!E28+'"A"-12_KU-MA'!E28+'"A"-13_MA-DNV'!E28</f>
        <v>8900</v>
      </c>
      <c r="F27" s="22">
        <f>'"A1"-11_HR-KU'!F28+'"A"-12_KU-MA'!F28+'"A"-13_MA-DNV'!F28</f>
        <v>0</v>
      </c>
      <c r="G27" s="20"/>
      <c r="H27" s="20"/>
    </row>
    <row r="28" spans="1:12" x14ac:dyDescent="0.25">
      <c r="A28" s="68">
        <v>35</v>
      </c>
      <c r="B28" s="18" t="s">
        <v>20</v>
      </c>
      <c r="C28" s="19" t="s">
        <v>13</v>
      </c>
      <c r="D28" s="52">
        <f>'"A1"-11_HR-KU'!D29+'"A"-12_KU-MA'!D29+'"A"-13_MA-DNV'!D29</f>
        <v>0</v>
      </c>
      <c r="E28" s="22">
        <f>'"A1"-11_HR-KU'!E29+'"A"-12_KU-MA'!E29+'"A"-13_MA-DNV'!E29</f>
        <v>0</v>
      </c>
      <c r="F28" s="22">
        <f>'"A1"-11_HR-KU'!F29+'"A"-12_KU-MA'!F29+'"A"-13_MA-DNV'!F29</f>
        <v>0</v>
      </c>
      <c r="G28" s="20"/>
      <c r="H28" s="20"/>
    </row>
    <row r="29" spans="1:12" x14ac:dyDescent="0.25">
      <c r="A29" s="65">
        <v>34</v>
      </c>
      <c r="B29" s="18" t="s">
        <v>64</v>
      </c>
      <c r="C29" s="19" t="s">
        <v>1</v>
      </c>
      <c r="D29" s="52">
        <f>'"A1"-11_HR-KU'!D30+'"A"-12_KU-MA'!D30+'"A"-13_MA-DNV'!D30</f>
        <v>32.857999999999997</v>
      </c>
      <c r="E29" s="22">
        <f>'"A1"-11_HR-KU'!E30+'"A"-12_KU-MA'!E30+'"A"-13_MA-DNV'!E30</f>
        <v>1150.03</v>
      </c>
      <c r="F29" s="22">
        <f>'"A1"-11_HR-KU'!F30+'"A"-12_KU-MA'!F30+'"A"-13_MA-DNV'!F30</f>
        <v>0</v>
      </c>
      <c r="G29" s="20"/>
      <c r="H29" s="20"/>
    </row>
    <row r="30" spans="1:12" x14ac:dyDescent="0.25">
      <c r="A30" s="65">
        <v>34</v>
      </c>
      <c r="B30" s="18" t="s">
        <v>65</v>
      </c>
      <c r="C30" s="19" t="s">
        <v>1</v>
      </c>
      <c r="D30" s="52">
        <f>'"A1"-11_HR-KU'!D31+'"A"-12_KU-MA'!D31+'"A"-13_MA-DNV'!D31</f>
        <v>40.015000000000001</v>
      </c>
      <c r="E30" s="22">
        <f>'"A1"-11_HR-KU'!E31+'"A"-12_KU-MA'!E31+'"A"-13_MA-DNV'!E31</f>
        <v>0</v>
      </c>
      <c r="F30" s="22">
        <f>'"A1"-11_HR-KU'!F31+'"A"-12_KU-MA'!F31+'"A"-13_MA-DNV'!F31</f>
        <v>6002.25</v>
      </c>
      <c r="G30" s="20"/>
      <c r="H30" s="20"/>
    </row>
    <row r="31" spans="1:12" x14ac:dyDescent="0.25">
      <c r="A31" s="65">
        <v>34</v>
      </c>
      <c r="B31" s="18" t="s">
        <v>66</v>
      </c>
      <c r="C31" s="19" t="s">
        <v>21</v>
      </c>
      <c r="D31" s="52">
        <f>'"A1"-11_HR-KU'!D32+'"A"-12_KU-MA'!D32+'"A"-13_MA-DNV'!D32</f>
        <v>9828</v>
      </c>
      <c r="E31" s="22">
        <f>'"A1"-11_HR-KU'!E32+'"A"-12_KU-MA'!E32+'"A"-13_MA-DNV'!E32</f>
        <v>3931.2000000000003</v>
      </c>
      <c r="F31" s="22">
        <f>'"A1"-11_HR-KU'!F32+'"A"-12_KU-MA'!F32+'"A"-13_MA-DNV'!F32</f>
        <v>0</v>
      </c>
      <c r="G31" s="20"/>
      <c r="H31" s="20"/>
    </row>
    <row r="32" spans="1:12" x14ac:dyDescent="0.25">
      <c r="A32" s="65">
        <v>34</v>
      </c>
      <c r="B32" s="18" t="s">
        <v>60</v>
      </c>
      <c r="C32" s="19" t="s">
        <v>21</v>
      </c>
      <c r="D32" s="52">
        <f>'"A1"-11_HR-KU'!D33+'"A"-12_KU-MA'!D33+'"A"-13_MA-DNV'!D33</f>
        <v>1125</v>
      </c>
      <c r="E32" s="22">
        <f>'"A1"-11_HR-KU'!E33+'"A"-12_KU-MA'!E33+'"A"-13_MA-DNV'!E33</f>
        <v>0</v>
      </c>
      <c r="F32" s="22">
        <f>'"A1"-11_HR-KU'!F33+'"A"-12_KU-MA'!F33+'"A"-13_MA-DNV'!F33</f>
        <v>393.74999999999994</v>
      </c>
      <c r="G32" s="20"/>
      <c r="H32" s="20"/>
    </row>
    <row r="33" spans="1:8" x14ac:dyDescent="0.25">
      <c r="A33" s="65">
        <v>34</v>
      </c>
      <c r="B33" s="18" t="s">
        <v>22</v>
      </c>
      <c r="C33" s="19" t="s">
        <v>23</v>
      </c>
      <c r="D33" s="52">
        <f>'"A1"-11_HR-KU'!D34+'"A"-12_KU-MA'!D34+'"A"-13_MA-DNV'!D34</f>
        <v>2520</v>
      </c>
      <c r="E33" s="22">
        <f>'"A1"-11_HR-KU'!E34+'"A"-12_KU-MA'!E34+'"A"-13_MA-DNV'!E34</f>
        <v>2268</v>
      </c>
      <c r="F33" s="22">
        <f>'"A1"-11_HR-KU'!F34+'"A"-12_KU-MA'!F34+'"A"-13_MA-DNV'!F34</f>
        <v>0</v>
      </c>
      <c r="G33" s="20"/>
      <c r="H33" s="20"/>
    </row>
    <row r="34" spans="1:8" x14ac:dyDescent="0.25">
      <c r="A34" s="65">
        <v>34</v>
      </c>
      <c r="B34" s="18" t="s">
        <v>24</v>
      </c>
      <c r="C34" s="19" t="s">
        <v>23</v>
      </c>
      <c r="D34" s="52">
        <f>'"A1"-11_HR-KU'!D35+'"A"-12_KU-MA'!D35+'"A"-13_MA-DNV'!D35</f>
        <v>1950</v>
      </c>
      <c r="E34" s="22">
        <f>'"A1"-11_HR-KU'!E35+'"A"-12_KU-MA'!E35+'"A"-13_MA-DNV'!E35</f>
        <v>0</v>
      </c>
      <c r="F34" s="22">
        <f>'"A1"-11_HR-KU'!F35+'"A"-12_KU-MA'!F35+'"A"-13_MA-DNV'!F35</f>
        <v>2145</v>
      </c>
      <c r="G34" s="20"/>
      <c r="H34" s="20"/>
    </row>
    <row r="35" spans="1:8" x14ac:dyDescent="0.25">
      <c r="A35" s="65">
        <v>34</v>
      </c>
      <c r="B35" s="18" t="s">
        <v>25</v>
      </c>
      <c r="C35" s="19" t="s">
        <v>21</v>
      </c>
      <c r="D35" s="52">
        <f>'"A1"-11_HR-KU'!D36+'"A"-12_KU-MA'!D36+'"A"-13_MA-DNV'!D36</f>
        <v>9441</v>
      </c>
      <c r="E35" s="22">
        <f>'"A1"-11_HR-KU'!E36+'"A"-12_KU-MA'!E36+'"A"-13_MA-DNV'!E36</f>
        <v>0</v>
      </c>
      <c r="F35" s="22">
        <f>'"A1"-11_HR-KU'!F36+'"A"-12_KU-MA'!F36+'"A"-13_MA-DNV'!F36</f>
        <v>4909.32</v>
      </c>
      <c r="G35" s="20"/>
      <c r="H35" s="20"/>
    </row>
    <row r="36" spans="1:8" x14ac:dyDescent="0.25">
      <c r="A36" s="66">
        <v>33</v>
      </c>
      <c r="B36" s="18" t="s">
        <v>67</v>
      </c>
      <c r="C36" s="19" t="s">
        <v>21</v>
      </c>
      <c r="D36" s="52">
        <f>'"A1"-11_HR-KU'!D37+'"A"-12_KU-MA'!D37+'"A"-13_MA-DNV'!D37</f>
        <v>0</v>
      </c>
      <c r="E36" s="22">
        <f>'"A1"-11_HR-KU'!E37+'"A"-12_KU-MA'!E37+'"A"-13_MA-DNV'!E37</f>
        <v>0</v>
      </c>
      <c r="F36" s="22">
        <f>'"A1"-11_HR-KU'!F37+'"A"-12_KU-MA'!F37+'"A"-13_MA-DNV'!F37</f>
        <v>0</v>
      </c>
      <c r="G36" s="20"/>
      <c r="H36" s="20"/>
    </row>
    <row r="37" spans="1:8" x14ac:dyDescent="0.25">
      <c r="A37" s="66">
        <v>33</v>
      </c>
      <c r="B37" s="18" t="s">
        <v>61</v>
      </c>
      <c r="C37" s="19" t="s">
        <v>21</v>
      </c>
      <c r="D37" s="52">
        <f>'"A1"-11_HR-KU'!D38+'"A"-12_KU-MA'!D38+'"A"-13_MA-DNV'!D38</f>
        <v>0</v>
      </c>
      <c r="E37" s="22">
        <f>'"A1"-11_HR-KU'!E38+'"A"-12_KU-MA'!E38+'"A"-13_MA-DNV'!E38</f>
        <v>0</v>
      </c>
      <c r="F37" s="22">
        <f>'"A1"-11_HR-KU'!F38+'"A"-12_KU-MA'!F38+'"A"-13_MA-DNV'!F38</f>
        <v>0</v>
      </c>
      <c r="G37" s="20"/>
      <c r="H37" s="20"/>
    </row>
    <row r="38" spans="1:8" x14ac:dyDescent="0.25">
      <c r="A38" s="66">
        <v>33</v>
      </c>
      <c r="B38" s="18" t="s">
        <v>68</v>
      </c>
      <c r="C38" s="19" t="s">
        <v>21</v>
      </c>
      <c r="D38" s="52">
        <f>'"A1"-11_HR-KU'!D39+'"A"-12_KU-MA'!D39+'"A"-13_MA-DNV'!D39</f>
        <v>0</v>
      </c>
      <c r="E38" s="22">
        <f>'"A1"-11_HR-KU'!E39+'"A"-12_KU-MA'!E39+'"A"-13_MA-DNV'!E39</f>
        <v>0</v>
      </c>
      <c r="F38" s="22">
        <f>'"A1"-11_HR-KU'!F39+'"A"-12_KU-MA'!F39+'"A"-13_MA-DNV'!F39</f>
        <v>0</v>
      </c>
      <c r="G38" s="20"/>
      <c r="H38" s="20"/>
    </row>
    <row r="39" spans="1:8" x14ac:dyDescent="0.25">
      <c r="A39" s="66">
        <v>33</v>
      </c>
      <c r="B39" s="18" t="s">
        <v>69</v>
      </c>
      <c r="C39" s="19" t="s">
        <v>21</v>
      </c>
      <c r="D39" s="52">
        <f>'"A1"-11_HR-KU'!D40+'"A"-12_KU-MA'!D40+'"A"-13_MA-DNV'!D40</f>
        <v>0</v>
      </c>
      <c r="E39" s="22">
        <f>'"A1"-11_HR-KU'!E40+'"A"-12_KU-MA'!E40+'"A"-13_MA-DNV'!E40</f>
        <v>0</v>
      </c>
      <c r="F39" s="22">
        <f>'"A1"-11_HR-KU'!F40+'"A"-12_KU-MA'!F40+'"A"-13_MA-DNV'!F40</f>
        <v>0</v>
      </c>
      <c r="G39" s="20"/>
      <c r="H39" s="20"/>
    </row>
    <row r="40" spans="1:8" x14ac:dyDescent="0.25">
      <c r="A40" s="66">
        <v>33</v>
      </c>
      <c r="B40" s="18" t="s">
        <v>70</v>
      </c>
      <c r="C40" s="19" t="s">
        <v>21</v>
      </c>
      <c r="D40" s="52">
        <f>'"A1"-11_HR-KU'!D41+'"A"-12_KU-MA'!D41+'"A"-13_MA-DNV'!D41</f>
        <v>103.5</v>
      </c>
      <c r="E40" s="22">
        <f>'"A1"-11_HR-KU'!E41+'"A"-12_KU-MA'!E41+'"A"-13_MA-DNV'!E41</f>
        <v>455.40000000000003</v>
      </c>
      <c r="F40" s="22">
        <f>'"A1"-11_HR-KU'!F41+'"A"-12_KU-MA'!F41+'"A"-13_MA-DNV'!F41</f>
        <v>0</v>
      </c>
      <c r="G40" s="20"/>
      <c r="H40" s="20"/>
    </row>
    <row r="41" spans="1:8" x14ac:dyDescent="0.25">
      <c r="A41" s="66">
        <v>33</v>
      </c>
      <c r="B41" s="18" t="s">
        <v>71</v>
      </c>
      <c r="C41" s="19" t="s">
        <v>21</v>
      </c>
      <c r="D41" s="52">
        <f>'"A1"-11_HR-KU'!D42+'"A"-12_KU-MA'!D42+'"A"-13_MA-DNV'!D42</f>
        <v>654.1</v>
      </c>
      <c r="E41" s="22">
        <f>'"A1"-11_HR-KU'!E42+'"A"-12_KU-MA'!E42+'"A"-13_MA-DNV'!E42</f>
        <v>0</v>
      </c>
      <c r="F41" s="22">
        <f>'"A1"-11_HR-KU'!F42+'"A"-12_KU-MA'!F42+'"A"-13_MA-DNV'!F42</f>
        <v>2878.04</v>
      </c>
      <c r="G41" s="20"/>
      <c r="H41" s="20"/>
    </row>
    <row r="42" spans="1:8" x14ac:dyDescent="0.25">
      <c r="A42" s="70" t="s">
        <v>85</v>
      </c>
      <c r="B42" s="18" t="s">
        <v>29</v>
      </c>
      <c r="C42" s="19" t="s">
        <v>1</v>
      </c>
      <c r="D42" s="52">
        <f>'"A1"-11_HR-KU'!D43+'"A"-12_KU-MA'!D43+'"A"-13_MA-DNV'!D43</f>
        <v>17.923999999999999</v>
      </c>
      <c r="E42" s="22">
        <f>'"A1"-11_HR-KU'!E43+'"A"-12_KU-MA'!E43+'"A"-13_MA-DNV'!E43</f>
        <v>9858.1999999999989</v>
      </c>
      <c r="F42" s="22">
        <f>'"A1"-11_HR-KU'!F43+'"A"-12_KU-MA'!F43+'"A"-13_MA-DNV'!F43</f>
        <v>0</v>
      </c>
      <c r="G42" s="20"/>
      <c r="H42" s="20"/>
    </row>
    <row r="43" spans="1:8" x14ac:dyDescent="0.25">
      <c r="A43" s="70" t="s">
        <v>85</v>
      </c>
      <c r="B43" s="18" t="s">
        <v>30</v>
      </c>
      <c r="C43" s="19" t="s">
        <v>1</v>
      </c>
      <c r="D43" s="52">
        <f>'"A1"-11_HR-KU'!D44+'"A"-12_KU-MA'!D44+'"A"-13_MA-DNV'!D44</f>
        <v>40.015000000000001</v>
      </c>
      <c r="E43" s="22">
        <f>'"A1"-11_HR-KU'!E44+'"A"-12_KU-MA'!E44+'"A"-13_MA-DNV'!E44</f>
        <v>0</v>
      </c>
      <c r="F43" s="22">
        <f>'"A1"-11_HR-KU'!F44+'"A"-12_KU-MA'!F44+'"A"-13_MA-DNV'!F44</f>
        <v>12004.5</v>
      </c>
      <c r="G43" s="20"/>
      <c r="H43" s="20"/>
    </row>
    <row r="44" spans="1:8" x14ac:dyDescent="0.25">
      <c r="A44" s="74" t="s">
        <v>87</v>
      </c>
      <c r="B44" s="18" t="s">
        <v>31</v>
      </c>
      <c r="C44" s="19" t="s">
        <v>1</v>
      </c>
      <c r="D44" s="52">
        <f>'"A1"-11_HR-KU'!D45+'"A"-12_KU-MA'!D45+'"A"-13_MA-DNV'!D45</f>
        <v>17.923999999999999</v>
      </c>
      <c r="E44" s="22">
        <f>'"A1"-11_HR-KU'!E45+'"A"-12_KU-MA'!E45+'"A"-13_MA-DNV'!E45</f>
        <v>17924</v>
      </c>
      <c r="F44" s="22">
        <f>'"A1"-11_HR-KU'!F45+'"A"-12_KU-MA'!F45+'"A"-13_MA-DNV'!F45</f>
        <v>0</v>
      </c>
      <c r="G44" s="20"/>
      <c r="H44" s="20"/>
    </row>
    <row r="45" spans="1:8" x14ac:dyDescent="0.25">
      <c r="A45" s="74" t="s">
        <v>87</v>
      </c>
      <c r="B45" s="18" t="s">
        <v>32</v>
      </c>
      <c r="C45" s="19" t="s">
        <v>1</v>
      </c>
      <c r="D45" s="52">
        <f>'"A1"-11_HR-KU'!D46+'"A"-12_KU-MA'!D46+'"A"-13_MA-DNV'!D46</f>
        <v>40.015000000000001</v>
      </c>
      <c r="E45" s="22">
        <f>'"A1"-11_HR-KU'!E46+'"A"-12_KU-MA'!E46+'"A"-13_MA-DNV'!E46</f>
        <v>0</v>
      </c>
      <c r="F45" s="22">
        <f>'"A1"-11_HR-KU'!F46+'"A"-12_KU-MA'!F46+'"A"-13_MA-DNV'!F46</f>
        <v>28010.5</v>
      </c>
      <c r="G45" s="20"/>
      <c r="H45" s="20"/>
    </row>
    <row r="46" spans="1:8" x14ac:dyDescent="0.25">
      <c r="A46" s="74" t="s">
        <v>87</v>
      </c>
      <c r="B46" s="18" t="s">
        <v>72</v>
      </c>
      <c r="C46" s="19" t="s">
        <v>1</v>
      </c>
      <c r="D46" s="52">
        <f>'"A1"-11_HR-KU'!D47+'"A"-12_KU-MA'!D47+'"A"-13_MA-DNV'!D47</f>
        <v>35.847999999999999</v>
      </c>
      <c r="E46" s="22">
        <f>'"A1"-11_HR-KU'!E47+'"A"-12_KU-MA'!E47+'"A"-13_MA-DNV'!E47</f>
        <v>7169.5999999999995</v>
      </c>
      <c r="F46" s="22">
        <f>'"A1"-11_HR-KU'!F47+'"A"-12_KU-MA'!F47+'"A"-13_MA-DNV'!F47</f>
        <v>0</v>
      </c>
      <c r="G46" s="20"/>
      <c r="H46" s="20"/>
    </row>
    <row r="47" spans="1:8" x14ac:dyDescent="0.25">
      <c r="A47" s="74" t="s">
        <v>87</v>
      </c>
      <c r="B47" s="18" t="s">
        <v>73</v>
      </c>
      <c r="C47" s="19" t="s">
        <v>1</v>
      </c>
      <c r="D47" s="52">
        <f>'"A1"-11_HR-KU'!D48+'"A"-12_KU-MA'!D48+'"A"-13_MA-DNV'!D48</f>
        <v>49.472000000000001</v>
      </c>
      <c r="E47" s="22">
        <f>'"A1"-11_HR-KU'!E48+'"A"-12_KU-MA'!E48+'"A"-13_MA-DNV'!E48</f>
        <v>0</v>
      </c>
      <c r="F47" s="22">
        <f>'"A1"-11_HR-KU'!F48+'"A"-12_KU-MA'!F48+'"A"-13_MA-DNV'!F48</f>
        <v>12368</v>
      </c>
      <c r="G47" s="20"/>
      <c r="H47" s="20"/>
    </row>
    <row r="48" spans="1:8" x14ac:dyDescent="0.25">
      <c r="A48" s="66">
        <v>33</v>
      </c>
      <c r="B48" s="18" t="s">
        <v>74</v>
      </c>
      <c r="C48" s="19" t="s">
        <v>21</v>
      </c>
      <c r="D48" s="52">
        <f>'"A1"-11_HR-KU'!D49+'"A"-12_KU-MA'!D49+'"A"-13_MA-DNV'!D49</f>
        <v>192.65</v>
      </c>
      <c r="E48" s="22">
        <f>'"A1"-11_HR-KU'!E49+'"A"-12_KU-MA'!E49+'"A"-13_MA-DNV'!E49</f>
        <v>500.89000000000004</v>
      </c>
      <c r="F48" s="22">
        <f>'"A1"-11_HR-KU'!F49+'"A"-12_KU-MA'!F49+'"A"-13_MA-DNV'!F49</f>
        <v>0</v>
      </c>
      <c r="G48" s="20"/>
      <c r="H48" s="20"/>
    </row>
    <row r="49" spans="1:8" x14ac:dyDescent="0.25">
      <c r="A49" s="66">
        <v>33</v>
      </c>
      <c r="B49" s="18" t="s">
        <v>75</v>
      </c>
      <c r="C49" s="19" t="s">
        <v>21</v>
      </c>
      <c r="D49" s="52">
        <f>'"A1"-11_HR-KU'!D50+'"A"-12_KU-MA'!D50+'"A"-13_MA-DNV'!D50</f>
        <v>0</v>
      </c>
      <c r="E49" s="22">
        <f>'"A1"-11_HR-KU'!E50+'"A"-12_KU-MA'!E50+'"A"-13_MA-DNV'!E50</f>
        <v>0</v>
      </c>
      <c r="F49" s="22">
        <f>'"A1"-11_HR-KU'!F50+'"A"-12_KU-MA'!F50+'"A"-13_MA-DNV'!F50</f>
        <v>0</v>
      </c>
      <c r="G49" s="20"/>
      <c r="H49" s="20"/>
    </row>
    <row r="50" spans="1:8" x14ac:dyDescent="0.25">
      <c r="A50" s="66">
        <v>33</v>
      </c>
      <c r="B50" s="18" t="s">
        <v>76</v>
      </c>
      <c r="C50" s="19" t="s">
        <v>21</v>
      </c>
      <c r="D50" s="52">
        <f>'"A1"-11_HR-KU'!D51+'"A"-12_KU-MA'!D51+'"A"-13_MA-DNV'!D51</f>
        <v>27805.1</v>
      </c>
      <c r="E50" s="22">
        <f>'"A1"-11_HR-KU'!E51+'"A"-12_KU-MA'!E51+'"A"-13_MA-DNV'!E51</f>
        <v>72293.260000000009</v>
      </c>
      <c r="F50" s="22">
        <f>'"A1"-11_HR-KU'!F51+'"A"-12_KU-MA'!F51+'"A"-13_MA-DNV'!F51</f>
        <v>0</v>
      </c>
      <c r="G50" s="20"/>
      <c r="H50" s="20"/>
    </row>
    <row r="51" spans="1:8" x14ac:dyDescent="0.25">
      <c r="A51" s="66">
        <v>33</v>
      </c>
      <c r="B51" s="18" t="s">
        <v>79</v>
      </c>
      <c r="C51" s="19" t="s">
        <v>21</v>
      </c>
      <c r="D51" s="52">
        <f>'"A1"-11_HR-KU'!D52+'"A"-12_KU-MA'!D52+'"A"-13_MA-DNV'!D52</f>
        <v>0</v>
      </c>
      <c r="E51" s="22">
        <f>'"A1"-11_HR-KU'!E52+'"A"-12_KU-MA'!E52+'"A"-13_MA-DNV'!E52</f>
        <v>0</v>
      </c>
      <c r="F51" s="22">
        <f>'"A1"-11_HR-KU'!F52+'"A"-12_KU-MA'!F52+'"A"-13_MA-DNV'!F52</f>
        <v>0</v>
      </c>
      <c r="G51" s="20"/>
      <c r="H51" s="20"/>
    </row>
    <row r="52" spans="1:8" x14ac:dyDescent="0.25">
      <c r="A52" s="66">
        <v>33</v>
      </c>
      <c r="B52" s="18" t="s">
        <v>77</v>
      </c>
      <c r="C52" s="19" t="s">
        <v>21</v>
      </c>
      <c r="D52" s="52">
        <f>'"A1"-11_HR-KU'!D53+'"A"-12_KU-MA'!D53+'"A"-13_MA-DNV'!D53</f>
        <v>13560</v>
      </c>
      <c r="E52" s="22">
        <f>'"A1"-11_HR-KU'!E53+'"A"-12_KU-MA'!E53+'"A"-13_MA-DNV'!E53</f>
        <v>16272</v>
      </c>
      <c r="F52" s="22">
        <f>'"A1"-11_HR-KU'!F53+'"A"-12_KU-MA'!F53+'"A"-13_MA-DNV'!F53</f>
        <v>0</v>
      </c>
      <c r="G52" s="20"/>
      <c r="H52" s="20"/>
    </row>
    <row r="53" spans="1:8" x14ac:dyDescent="0.25">
      <c r="A53" s="66">
        <v>33</v>
      </c>
      <c r="B53" s="18" t="s">
        <v>80</v>
      </c>
      <c r="C53" s="19" t="s">
        <v>21</v>
      </c>
      <c r="D53" s="52">
        <f>'"A1"-11_HR-KU'!D54+'"A"-12_KU-MA'!D54+'"A"-13_MA-DNV'!D54</f>
        <v>0</v>
      </c>
      <c r="E53" s="22">
        <f>'"A1"-11_HR-KU'!E54+'"A"-12_KU-MA'!E54+'"A"-13_MA-DNV'!E54</f>
        <v>0</v>
      </c>
      <c r="F53" s="22">
        <f>'"A1"-11_HR-KU'!F54+'"A"-12_KU-MA'!F54+'"A"-13_MA-DNV'!F54</f>
        <v>0</v>
      </c>
      <c r="G53" s="20"/>
      <c r="H53" s="20"/>
    </row>
    <row r="54" spans="1:8" x14ac:dyDescent="0.25">
      <c r="A54" s="66">
        <v>33</v>
      </c>
      <c r="B54" s="18" t="s">
        <v>78</v>
      </c>
      <c r="C54" s="19" t="s">
        <v>13</v>
      </c>
      <c r="D54" s="52">
        <f>'"A1"-11_HR-KU'!D55+'"A"-12_KU-MA'!D55+'"A"-13_MA-DNV'!D55</f>
        <v>34</v>
      </c>
      <c r="E54" s="22">
        <f>'"A1"-11_HR-KU'!E55+'"A"-12_KU-MA'!E55+'"A"-13_MA-DNV'!E55</f>
        <v>1428</v>
      </c>
      <c r="F54" s="22">
        <f>'"A1"-11_HR-KU'!F55+'"A"-12_KU-MA'!F55+'"A"-13_MA-DNV'!F55</f>
        <v>0</v>
      </c>
      <c r="G54" s="20"/>
      <c r="H54" s="20"/>
    </row>
    <row r="55" spans="1:8" x14ac:dyDescent="0.25">
      <c r="A55" s="66">
        <v>33</v>
      </c>
      <c r="B55" s="18" t="s">
        <v>81</v>
      </c>
      <c r="C55" s="19" t="s">
        <v>13</v>
      </c>
      <c r="D55" s="52">
        <f>'"A1"-11_HR-KU'!D56+'"A"-12_KU-MA'!D56+'"A"-13_MA-DNV'!D56</f>
        <v>8</v>
      </c>
      <c r="E55" s="22">
        <f>'"A1"-11_HR-KU'!E56+'"A"-12_KU-MA'!E56+'"A"-13_MA-DNV'!E56</f>
        <v>0</v>
      </c>
      <c r="F55" s="22">
        <f>'"A1"-11_HR-KU'!F56+'"A"-12_KU-MA'!F56+'"A"-13_MA-DNV'!F56</f>
        <v>400</v>
      </c>
      <c r="G55" s="20"/>
      <c r="H55" s="20"/>
    </row>
    <row r="56" spans="1:8" hidden="1" x14ac:dyDescent="0.25">
      <c r="B56" s="62" t="s">
        <v>38</v>
      </c>
      <c r="C56" s="19" t="s">
        <v>23</v>
      </c>
      <c r="D56" s="52">
        <v>0</v>
      </c>
      <c r="E56" s="22">
        <f>'"A1"-11_HR-KU'!E57+'"A"-12_KU-MA'!E57+'"A"-13_MA-DNV'!E57</f>
        <v>0</v>
      </c>
      <c r="F56" s="22">
        <f>'"A1"-11_HR-KU'!F57+'"A"-12_KU-MA'!F57+'"A"-13_MA-DNV'!F57</f>
        <v>0</v>
      </c>
      <c r="G56" s="20"/>
      <c r="H56" s="20"/>
    </row>
    <row r="57" spans="1:8" hidden="1" x14ac:dyDescent="0.25">
      <c r="B57" s="62" t="s">
        <v>39</v>
      </c>
      <c r="C57" s="19" t="s">
        <v>40</v>
      </c>
      <c r="D57" s="52">
        <v>0</v>
      </c>
      <c r="E57" s="22">
        <f>'"A1"-11_HR-KU'!E58+'"A"-12_KU-MA'!E58+'"A"-13_MA-DNV'!E58</f>
        <v>0</v>
      </c>
      <c r="F57" s="22">
        <f>'"A1"-11_HR-KU'!F58+'"A"-12_KU-MA'!F58+'"A"-13_MA-DNV'!F58</f>
        <v>0</v>
      </c>
      <c r="G57" s="20"/>
      <c r="H57" s="20"/>
    </row>
    <row r="58" spans="1:8" hidden="1" x14ac:dyDescent="0.25">
      <c r="B58" s="62" t="s">
        <v>41</v>
      </c>
      <c r="C58" s="19" t="s">
        <v>40</v>
      </c>
      <c r="D58" s="52">
        <v>0</v>
      </c>
      <c r="E58" s="22">
        <f>'"A1"-11_HR-KU'!E59+'"A"-12_KU-MA'!E59+'"A"-13_MA-DNV'!E59</f>
        <v>0</v>
      </c>
      <c r="F58" s="22">
        <f>'"A1"-11_HR-KU'!F59+'"A"-12_KU-MA'!F59+'"A"-13_MA-DNV'!F59</f>
        <v>0</v>
      </c>
      <c r="G58" s="20"/>
      <c r="H58" s="20"/>
    </row>
    <row r="59" spans="1:8" hidden="1" x14ac:dyDescent="0.25">
      <c r="B59" s="113" t="s">
        <v>42</v>
      </c>
      <c r="C59" s="19"/>
      <c r="D59" s="22"/>
      <c r="E59" s="22">
        <f>'"A1"-11_HR-KU'!E60+'"A"-12_KU-MA'!E60+'"A"-13_MA-DNV'!E60</f>
        <v>0</v>
      </c>
      <c r="F59" s="22">
        <f>'"A1"-11_HR-KU'!F60+'"A"-12_KU-MA'!F60+'"A"-13_MA-DNV'!F60</f>
        <v>0</v>
      </c>
      <c r="G59" s="20"/>
      <c r="H59" s="20"/>
    </row>
    <row r="60" spans="1:8" hidden="1" x14ac:dyDescent="0.25">
      <c r="B60" s="61" t="s">
        <v>43</v>
      </c>
      <c r="C60" s="19" t="s">
        <v>23</v>
      </c>
      <c r="D60" s="52">
        <v>0</v>
      </c>
      <c r="E60" s="22">
        <f>'"A1"-11_HR-KU'!E61+'"A"-12_KU-MA'!E61+'"A"-13_MA-DNV'!E61</f>
        <v>0</v>
      </c>
      <c r="F60" s="22">
        <f>'"A1"-11_HR-KU'!F61+'"A"-12_KU-MA'!F61+'"A"-13_MA-DNV'!F61</f>
        <v>0</v>
      </c>
      <c r="G60" s="20"/>
      <c r="H60" s="20"/>
    </row>
    <row r="61" spans="1:8" hidden="1" x14ac:dyDescent="0.25">
      <c r="B61" s="61" t="s">
        <v>44</v>
      </c>
      <c r="C61" s="19" t="s">
        <v>40</v>
      </c>
      <c r="D61" s="52">
        <v>0</v>
      </c>
      <c r="E61" s="22">
        <f>'"A1"-11_HR-KU'!E62+'"A"-12_KU-MA'!E62+'"A"-13_MA-DNV'!E62</f>
        <v>0</v>
      </c>
      <c r="F61" s="22">
        <f>'"A1"-11_HR-KU'!F62+'"A"-12_KU-MA'!F62+'"A"-13_MA-DNV'!F62</f>
        <v>0</v>
      </c>
      <c r="G61" s="20"/>
      <c r="H61" s="20"/>
    </row>
    <row r="62" spans="1:8" hidden="1" x14ac:dyDescent="0.25">
      <c r="B62" s="61" t="s">
        <v>45</v>
      </c>
      <c r="C62" s="19" t="s">
        <v>40</v>
      </c>
      <c r="D62" s="52">
        <v>0</v>
      </c>
      <c r="E62" s="22">
        <f>'"A1"-11_HR-KU'!E63+'"A"-12_KU-MA'!E63+'"A"-13_MA-DNV'!E63</f>
        <v>0</v>
      </c>
      <c r="F62" s="22">
        <f>'"A1"-11_HR-KU'!F63+'"A"-12_KU-MA'!F63+'"A"-13_MA-DNV'!F63</f>
        <v>0</v>
      </c>
      <c r="G62" s="20"/>
      <c r="H62" s="20"/>
    </row>
    <row r="63" spans="1:8" hidden="1" x14ac:dyDescent="0.25">
      <c r="B63" s="61" t="s">
        <v>46</v>
      </c>
      <c r="C63" s="19" t="s">
        <v>40</v>
      </c>
      <c r="D63" s="52">
        <v>0</v>
      </c>
      <c r="E63" s="22">
        <f>'"A1"-11_HR-KU'!E64+'"A"-12_KU-MA'!E64+'"A"-13_MA-DNV'!E64</f>
        <v>0</v>
      </c>
      <c r="F63" s="22">
        <f>'"A1"-11_HR-KU'!F64+'"A"-12_KU-MA'!F64+'"A"-13_MA-DNV'!F64</f>
        <v>0</v>
      </c>
      <c r="G63" s="20"/>
      <c r="H63" s="20"/>
    </row>
    <row r="64" spans="1:8" hidden="1" x14ac:dyDescent="0.25">
      <c r="B64" s="61" t="s">
        <v>47</v>
      </c>
      <c r="C64" s="19" t="s">
        <v>23</v>
      </c>
      <c r="D64" s="52">
        <v>0</v>
      </c>
      <c r="E64" s="22">
        <f>'"A1"-11_HR-KU'!E65+'"A"-12_KU-MA'!E65+'"A"-13_MA-DNV'!E65</f>
        <v>0</v>
      </c>
      <c r="F64" s="22">
        <f>'"A1"-11_HR-KU'!F65+'"A"-12_KU-MA'!F65+'"A"-13_MA-DNV'!F65</f>
        <v>0</v>
      </c>
      <c r="G64" s="20"/>
      <c r="H64" s="20"/>
    </row>
    <row r="65" spans="2:9" hidden="1" x14ac:dyDescent="0.25">
      <c r="B65" s="113" t="s">
        <v>48</v>
      </c>
      <c r="C65" s="19"/>
      <c r="D65" s="22"/>
      <c r="E65" s="22">
        <f>'"A1"-11_HR-KU'!E66+'"A"-12_KU-MA'!E66+'"A"-13_MA-DNV'!E66</f>
        <v>0</v>
      </c>
      <c r="F65" s="22">
        <f>'"A1"-11_HR-KU'!F66+'"A"-12_KU-MA'!F66+'"A"-13_MA-DNV'!F66</f>
        <v>0</v>
      </c>
      <c r="G65" s="20"/>
      <c r="H65" s="20"/>
    </row>
    <row r="66" spans="2:9" hidden="1" x14ac:dyDescent="0.25">
      <c r="B66" s="61" t="s">
        <v>49</v>
      </c>
      <c r="C66" s="19" t="s">
        <v>23</v>
      </c>
      <c r="D66" s="52">
        <v>0</v>
      </c>
      <c r="E66" s="22">
        <f>'"A1"-11_HR-KU'!E67+'"A"-12_KU-MA'!E67+'"A"-13_MA-DNV'!E67</f>
        <v>0</v>
      </c>
      <c r="F66" s="22">
        <f>'"A1"-11_HR-KU'!F67+'"A"-12_KU-MA'!F67+'"A"-13_MA-DNV'!F67</f>
        <v>0</v>
      </c>
      <c r="G66" s="20"/>
      <c r="H66" s="20"/>
    </row>
    <row r="67" spans="2:9" hidden="1" x14ac:dyDescent="0.25">
      <c r="B67" s="61" t="s">
        <v>44</v>
      </c>
      <c r="C67" s="19" t="s">
        <v>40</v>
      </c>
      <c r="D67" s="52">
        <v>0</v>
      </c>
      <c r="E67" s="22">
        <f>'"A1"-11_HR-KU'!E68+'"A"-12_KU-MA'!E68+'"A"-13_MA-DNV'!E68</f>
        <v>0</v>
      </c>
      <c r="F67" s="22">
        <f>'"A1"-11_HR-KU'!F68+'"A"-12_KU-MA'!F68+'"A"-13_MA-DNV'!F68</f>
        <v>0</v>
      </c>
      <c r="G67" s="20"/>
      <c r="H67" s="20"/>
    </row>
    <row r="68" spans="2:9" hidden="1" x14ac:dyDescent="0.25">
      <c r="B68" s="61" t="s">
        <v>50</v>
      </c>
      <c r="C68" s="19" t="s">
        <v>13</v>
      </c>
      <c r="D68" s="52">
        <v>0</v>
      </c>
      <c r="E68" s="22">
        <f>'"A1"-11_HR-KU'!E69+'"A"-12_KU-MA'!E69+'"A"-13_MA-DNV'!E69</f>
        <v>0</v>
      </c>
      <c r="F68" s="22">
        <f>'"A1"-11_HR-KU'!F69+'"A"-12_KU-MA'!F69+'"A"-13_MA-DNV'!F69</f>
        <v>0</v>
      </c>
      <c r="G68" s="20"/>
      <c r="H68" s="20"/>
    </row>
    <row r="69" spans="2:9" hidden="1" x14ac:dyDescent="0.25">
      <c r="B69" s="61" t="s">
        <v>47</v>
      </c>
      <c r="C69" s="19" t="s">
        <v>23</v>
      </c>
      <c r="D69" s="52">
        <v>0</v>
      </c>
      <c r="E69" s="22">
        <f>'"A1"-11_HR-KU'!E70+'"A"-12_KU-MA'!E70+'"A"-13_MA-DNV'!E70</f>
        <v>0</v>
      </c>
      <c r="F69" s="22">
        <f>'"A1"-11_HR-KU'!F70+'"A"-12_KU-MA'!F70+'"A"-13_MA-DNV'!F70</f>
        <v>0</v>
      </c>
      <c r="G69" s="20"/>
      <c r="H69" s="20"/>
    </row>
    <row r="70" spans="2:9" x14ac:dyDescent="0.25">
      <c r="B70" s="23" t="s">
        <v>56</v>
      </c>
      <c r="C70" s="22" t="s">
        <v>54</v>
      </c>
      <c r="D70" s="15"/>
      <c r="E70" s="181">
        <f>SUM(E8:E69)</f>
        <v>179795.935</v>
      </c>
      <c r="F70" s="181">
        <f>SUM(F8:F69)</f>
        <v>154671.31</v>
      </c>
      <c r="G70" s="20"/>
      <c r="H70" s="20"/>
    </row>
    <row r="71" spans="2:9" ht="18.75" customHeight="1" x14ac:dyDescent="0.25">
      <c r="B71" s="18" t="s">
        <v>105</v>
      </c>
      <c r="C71" s="24" t="s">
        <v>54</v>
      </c>
      <c r="D71" s="22"/>
      <c r="E71" s="188">
        <f>(E70+F70)*E77</f>
        <v>68900.252469999992</v>
      </c>
      <c r="F71" s="189"/>
      <c r="I71" s="35"/>
    </row>
    <row r="72" spans="2:9" ht="24" customHeight="1" x14ac:dyDescent="0.3">
      <c r="B72" s="51" t="s">
        <v>82</v>
      </c>
      <c r="C72" s="19" t="s">
        <v>54</v>
      </c>
      <c r="D72" s="19"/>
      <c r="E72" s="190">
        <f>E70+F70+E71</f>
        <v>403367.49747</v>
      </c>
      <c r="F72" s="191"/>
    </row>
    <row r="77" spans="2:9" x14ac:dyDescent="0.25">
      <c r="E77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5:F5"/>
    <mergeCell ref="E71:F71"/>
    <mergeCell ref="E72:F72"/>
  </mergeCells>
  <pageMargins left="0.7" right="0.7" top="0.75" bottom="0.75" header="0.3" footer="0.3"/>
  <pageSetup paperSize="9" orientation="portrait" r:id="rId1"/>
  <ignoredErrors>
    <ignoredError sqref="D8 D9:D55 E8:F69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2:L77"/>
  <sheetViews>
    <sheetView showGridLines="0" zoomScale="85" zoomScaleNormal="85" workbookViewId="0">
      <selection activeCell="B2" sqref="B2:F72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183" t="s">
        <v>118</v>
      </c>
      <c r="C2" s="184"/>
      <c r="D2" s="184"/>
      <c r="E2" s="184"/>
      <c r="F2" s="185"/>
    </row>
    <row r="3" spans="1:12" x14ac:dyDescent="0.25">
      <c r="B3" s="172"/>
      <c r="C3" s="173"/>
      <c r="D3" s="173"/>
      <c r="E3" s="15"/>
      <c r="F3" s="174"/>
    </row>
    <row r="4" spans="1:12" x14ac:dyDescent="0.25">
      <c r="B4" s="172" t="s">
        <v>58</v>
      </c>
      <c r="C4" s="173"/>
      <c r="D4" s="173"/>
      <c r="E4" s="15"/>
      <c r="F4" s="174"/>
    </row>
    <row r="5" spans="1:12" x14ac:dyDescent="0.25">
      <c r="B5" s="175"/>
      <c r="C5" s="173"/>
      <c r="D5" s="173"/>
      <c r="E5" s="186" t="s">
        <v>101</v>
      </c>
      <c r="F5" s="187"/>
    </row>
    <row r="6" spans="1:12" x14ac:dyDescent="0.25">
      <c r="B6" s="176" t="s">
        <v>100</v>
      </c>
      <c r="C6" s="177" t="s">
        <v>93</v>
      </c>
      <c r="D6" s="177" t="s">
        <v>94</v>
      </c>
      <c r="E6" s="42" t="s">
        <v>92</v>
      </c>
      <c r="F6" s="178" t="s">
        <v>102</v>
      </c>
    </row>
    <row r="7" spans="1:12" x14ac:dyDescent="0.25">
      <c r="B7" s="172"/>
      <c r="C7" s="179"/>
      <c r="D7" s="179"/>
      <c r="E7" s="26" t="s">
        <v>54</v>
      </c>
      <c r="F7" s="180" t="s">
        <v>54</v>
      </c>
    </row>
    <row r="8" spans="1:12" x14ac:dyDescent="0.25">
      <c r="A8" s="60">
        <v>21</v>
      </c>
      <c r="B8" s="18" t="s">
        <v>0</v>
      </c>
      <c r="C8" s="19" t="s">
        <v>1</v>
      </c>
      <c r="D8" s="52">
        <f>'"A2"-11_HR-KU'!D9+'"A"-12_KU-MA'!D9+'"A"-13_MA-DNV'!D9</f>
        <v>48.317</v>
      </c>
      <c r="E8" s="22">
        <f>'"A2"-11_HR-KU'!E9+'"A"-12_KU-MA'!E9+'"A"-13_MA-DNV'!E9</f>
        <v>13045.59</v>
      </c>
      <c r="F8" s="22">
        <f>'"A2"-11_HR-KU'!F9+'"A"-12_KU-MA'!F9+'"A"-13_MA-DNV'!F9</f>
        <v>0</v>
      </c>
      <c r="G8" s="20"/>
      <c r="H8" s="20"/>
      <c r="I8" s="39" t="s">
        <v>98</v>
      </c>
      <c r="J8" s="29"/>
      <c r="K8" s="30"/>
      <c r="L8" s="31"/>
    </row>
    <row r="9" spans="1:12" x14ac:dyDescent="0.25">
      <c r="A9" s="57">
        <v>22</v>
      </c>
      <c r="B9" s="18" t="s">
        <v>2</v>
      </c>
      <c r="C9" s="19" t="s">
        <v>1</v>
      </c>
      <c r="D9" s="52">
        <f>'"A2"-11_HR-KU'!D10+'"A"-12_KU-MA'!D10+'"A"-13_MA-DNV'!D10</f>
        <v>48.317</v>
      </c>
      <c r="E9" s="22">
        <f>'"A2"-11_HR-KU'!E10+'"A"-12_KU-MA'!E10+'"A"-13_MA-DNV'!E10</f>
        <v>3865.36</v>
      </c>
      <c r="F9" s="22">
        <f>'"A2"-11_HR-KU'!F10+'"A"-12_KU-MA'!F10+'"A"-13_MA-DNV'!F10</f>
        <v>0</v>
      </c>
      <c r="G9" s="20"/>
      <c r="H9" s="59">
        <v>21</v>
      </c>
      <c r="I9" s="40" t="s">
        <v>83</v>
      </c>
      <c r="J9" s="45">
        <f>SUM(E8:F8,E13:F13,E14:F14,E15:F15,E16:F16,E17:F17)</f>
        <v>58609.97</v>
      </c>
      <c r="K9" s="32"/>
      <c r="L9" s="48">
        <f>J9/$J$21</f>
        <v>0.14486922624981152</v>
      </c>
    </row>
    <row r="10" spans="1:12" x14ac:dyDescent="0.25">
      <c r="A10" s="68">
        <v>35</v>
      </c>
      <c r="B10" s="18" t="s">
        <v>3</v>
      </c>
      <c r="C10" s="19" t="s">
        <v>1</v>
      </c>
      <c r="D10" s="52">
        <f>'"A2"-11_HR-KU'!D11+'"A"-12_KU-MA'!D11+'"A"-13_MA-DNV'!D11</f>
        <v>17.923999999999999</v>
      </c>
      <c r="E10" s="22">
        <f>'"A2"-11_HR-KU'!E11+'"A"-12_KU-MA'!E11+'"A"-13_MA-DNV'!E11</f>
        <v>2778.22</v>
      </c>
      <c r="F10" s="22">
        <f>'"A2"-11_HR-KU'!F11+'"A"-12_KU-MA'!F11+'"A"-13_MA-DNV'!F11</f>
        <v>0</v>
      </c>
      <c r="G10" s="20"/>
      <c r="H10" s="58">
        <v>22</v>
      </c>
      <c r="I10" s="40" t="s">
        <v>84</v>
      </c>
      <c r="J10" s="45">
        <f>SUM(E9:F9,E18:F18,E19:F19)</f>
        <v>16969.47</v>
      </c>
      <c r="K10" s="32"/>
      <c r="L10" s="48">
        <f>J10/$J$21</f>
        <v>4.1944296998776644E-2</v>
      </c>
    </row>
    <row r="11" spans="1:12" x14ac:dyDescent="0.25">
      <c r="A11" s="68">
        <v>35</v>
      </c>
      <c r="B11" s="18" t="s">
        <v>4</v>
      </c>
      <c r="C11" s="19" t="s">
        <v>1</v>
      </c>
      <c r="D11" s="52">
        <f>'"A2"-11_HR-KU'!D12+'"A"-12_KU-MA'!D12+'"A"-13_MA-DNV'!D12</f>
        <v>19.457000000000001</v>
      </c>
      <c r="E11" s="22">
        <f>'"A2"-11_HR-KU'!E12+'"A"-12_KU-MA'!E12+'"A"-13_MA-DNV'!E12</f>
        <v>0</v>
      </c>
      <c r="F11" s="22">
        <f>'"A2"-11_HR-KU'!F12+'"A"-12_KU-MA'!F12+'"A"-13_MA-DNV'!F12</f>
        <v>6226.24</v>
      </c>
      <c r="G11" s="20"/>
      <c r="H11" s="43"/>
      <c r="I11" s="40"/>
      <c r="J11" s="45"/>
      <c r="K11" s="33"/>
      <c r="L11" s="48"/>
    </row>
    <row r="12" spans="1:12" x14ac:dyDescent="0.25">
      <c r="A12" s="68">
        <v>35</v>
      </c>
      <c r="B12" s="18" t="s">
        <v>5</v>
      </c>
      <c r="C12" s="19" t="s">
        <v>1</v>
      </c>
      <c r="D12" s="52">
        <f>'"A2"-11_HR-KU'!D13+'"A"-12_KU-MA'!D13+'"A"-13_MA-DNV'!D13</f>
        <v>32.46</v>
      </c>
      <c r="E12" s="22">
        <f>'"A2"-11_HR-KU'!E13+'"A"-12_KU-MA'!E13+'"A"-13_MA-DNV'!E13</f>
        <v>0</v>
      </c>
      <c r="F12" s="22">
        <f>'"A2"-11_HR-KU'!F13+'"A"-12_KU-MA'!F13+'"A"-13_MA-DNV'!F13</f>
        <v>11685.6</v>
      </c>
      <c r="G12" s="20"/>
      <c r="H12" s="43"/>
      <c r="I12" s="41" t="s">
        <v>99</v>
      </c>
      <c r="J12" s="46"/>
      <c r="K12" s="30"/>
      <c r="L12" s="48">
        <f t="shared" ref="L12:L19" si="0">J12/$J$21</f>
        <v>0</v>
      </c>
    </row>
    <row r="13" spans="1:12" x14ac:dyDescent="0.25">
      <c r="A13" s="60">
        <v>21</v>
      </c>
      <c r="B13" s="44" t="s">
        <v>6</v>
      </c>
      <c r="C13" s="19" t="s">
        <v>1</v>
      </c>
      <c r="D13" s="52">
        <f>'"A2"-11_HR-KU'!D14+'"A"-12_KU-MA'!D14+'"A"-13_MA-DNV'!D14</f>
        <v>48.317</v>
      </c>
      <c r="E13" s="22">
        <f>'"A2"-11_HR-KU'!E14+'"A"-12_KU-MA'!E14+'"A"-13_MA-DNV'!E14</f>
        <v>6764.38</v>
      </c>
      <c r="F13" s="22">
        <f>'"A2"-11_HR-KU'!F14+'"A"-12_KU-MA'!F14+'"A"-13_MA-DNV'!F14</f>
        <v>0</v>
      </c>
      <c r="G13" s="20"/>
      <c r="H13" s="69" t="s">
        <v>85</v>
      </c>
      <c r="I13" s="40" t="s">
        <v>86</v>
      </c>
      <c r="J13" s="46">
        <f>SUM(E42:F42,E43:F43)</f>
        <v>21862.699999999997</v>
      </c>
      <c r="K13" s="34"/>
      <c r="L13" s="48">
        <f t="shared" si="0"/>
        <v>5.403914099822528E-2</v>
      </c>
    </row>
    <row r="14" spans="1:12" x14ac:dyDescent="0.25">
      <c r="A14" s="60">
        <v>21</v>
      </c>
      <c r="B14" s="18" t="s">
        <v>7</v>
      </c>
      <c r="C14" s="19" t="s">
        <v>13</v>
      </c>
      <c r="D14" s="52">
        <f>'"A2"-11_HR-KU'!D15+'"A"-12_KU-MA'!D15+'"A"-13_MA-DNV'!D15</f>
        <v>2.5</v>
      </c>
      <c r="E14" s="22">
        <f>'"A2"-11_HR-KU'!E15+'"A"-12_KU-MA'!E15+'"A"-13_MA-DNV'!E15</f>
        <v>0</v>
      </c>
      <c r="F14" s="22">
        <f>'"A2"-11_HR-KU'!F15+'"A"-12_KU-MA'!F15+'"A"-13_MA-DNV'!F15</f>
        <v>7000</v>
      </c>
      <c r="G14" s="20"/>
      <c r="H14" s="73" t="s">
        <v>87</v>
      </c>
      <c r="I14" s="40" t="s">
        <v>88</v>
      </c>
      <c r="J14" s="46">
        <f>SUM(E44:F44,E45:F45,E46:F46,E47:F47)</f>
        <v>65472.1</v>
      </c>
      <c r="K14" s="34"/>
      <c r="L14" s="48">
        <f t="shared" si="0"/>
        <v>0.16183069992955609</v>
      </c>
    </row>
    <row r="15" spans="1:12" x14ac:dyDescent="0.25">
      <c r="A15" s="60">
        <v>21</v>
      </c>
      <c r="B15" s="18" t="s">
        <v>8</v>
      </c>
      <c r="C15" s="19" t="s">
        <v>13</v>
      </c>
      <c r="D15" s="52">
        <f>'"A2"-11_HR-KU'!D16+'"A"-12_KU-MA'!D16+'"A"-13_MA-DNV'!D16</f>
        <v>3</v>
      </c>
      <c r="E15" s="22">
        <f>'"A2"-11_HR-KU'!E16+'"A"-12_KU-MA'!E16+'"A"-13_MA-DNV'!E16</f>
        <v>0</v>
      </c>
      <c r="F15" s="22">
        <f>'"A2"-11_HR-KU'!F16+'"A"-12_KU-MA'!F16+'"A"-13_MA-DNV'!F16</f>
        <v>18600</v>
      </c>
      <c r="G15" s="20"/>
      <c r="H15" s="63">
        <v>33</v>
      </c>
      <c r="I15" s="40" t="s">
        <v>90</v>
      </c>
      <c r="J15" s="45">
        <f>SUM(E36:F36,E37:F37,E38:F38,E39:F39,E40:F40,E41:F41,E48:F48,E49:F49,E50:F50,E51:F51,E52:F52,E53:F53,E54:F54,E55:F55,E56:F56,E57:F57,E58:F58,E60:F60,E61:F61,E62:F62,E63:F63,E64:F64,E66:F66,E67:F67,E68:F68,E69:F69)</f>
        <v>95225.99</v>
      </c>
      <c r="K15" s="32"/>
      <c r="L15" s="48">
        <f t="shared" si="0"/>
        <v>0.23537489424021696</v>
      </c>
    </row>
    <row r="16" spans="1:12" x14ac:dyDescent="0.25">
      <c r="A16" s="60">
        <v>21</v>
      </c>
      <c r="B16" s="18" t="s">
        <v>9</v>
      </c>
      <c r="C16" s="19" t="s">
        <v>13</v>
      </c>
      <c r="D16" s="52">
        <f>'"A2"-11_HR-KU'!D17+'"A"-12_KU-MA'!D17+'"A"-13_MA-DNV'!D17</f>
        <v>1</v>
      </c>
      <c r="E16" s="22">
        <f>'"A2"-11_HR-KU'!E17+'"A"-12_KU-MA'!E17+'"A"-13_MA-DNV'!E17</f>
        <v>0</v>
      </c>
      <c r="F16" s="22">
        <f>'"A2"-11_HR-KU'!F17+'"A"-12_KU-MA'!F17+'"A"-13_MA-DNV'!F17</f>
        <v>13200</v>
      </c>
      <c r="G16" s="20"/>
      <c r="H16" s="64">
        <v>34</v>
      </c>
      <c r="I16" s="40" t="s">
        <v>89</v>
      </c>
      <c r="J16" s="46">
        <f>SUM(E30:F30,E31:F31,E32:F32,E33:F33,E34:F34,E35:F35,E29:F29)</f>
        <v>20799.55</v>
      </c>
      <c r="K16" s="34"/>
      <c r="L16" s="48">
        <f t="shared" si="0"/>
        <v>5.1411299388896922E-2</v>
      </c>
    </row>
    <row r="17" spans="1:12" x14ac:dyDescent="0.25">
      <c r="A17" s="60">
        <v>21</v>
      </c>
      <c r="B17" s="18" t="s">
        <v>10</v>
      </c>
      <c r="C17" s="19" t="s">
        <v>13</v>
      </c>
      <c r="D17" s="52">
        <f>'"A2"-11_HR-KU'!D18+'"A"-12_KU-MA'!D18+'"A"-13_MA-DNV'!D18</f>
        <v>0</v>
      </c>
      <c r="E17" s="22">
        <f>'"A2"-11_HR-KU'!E18+'"A"-12_KU-MA'!E18+'"A"-13_MA-DNV'!E18</f>
        <v>0</v>
      </c>
      <c r="F17" s="22">
        <f>'"A2"-11_HR-KU'!F18+'"A"-12_KU-MA'!F18+'"A"-13_MA-DNV'!F18</f>
        <v>0</v>
      </c>
      <c r="G17" s="20"/>
      <c r="H17" s="67">
        <v>35</v>
      </c>
      <c r="I17" s="40" t="s">
        <v>3</v>
      </c>
      <c r="J17" s="45">
        <f>SUM(E11:F11,E12:F12,E10:F10,E26:F26,E27:F27,E28:F28)</f>
        <v>37740.06</v>
      </c>
      <c r="K17" s="32"/>
      <c r="L17" s="48">
        <f t="shared" si="0"/>
        <v>9.3284014491416073E-2</v>
      </c>
    </row>
    <row r="18" spans="1:12" x14ac:dyDescent="0.25">
      <c r="A18" s="57">
        <v>22</v>
      </c>
      <c r="B18" s="38" t="s">
        <v>59</v>
      </c>
      <c r="C18" s="19" t="s">
        <v>1</v>
      </c>
      <c r="D18" s="52">
        <f>'"A2"-11_HR-KU'!D19+'"A"-12_KU-MA'!D19+'"A"-13_MA-DNV'!D19</f>
        <v>32.857999999999997</v>
      </c>
      <c r="E18" s="22">
        <f>'"A2"-11_HR-KU'!E19+'"A"-12_KU-MA'!E19+'"A"-13_MA-DNV'!E19</f>
        <v>2300.06</v>
      </c>
      <c r="F18" s="22">
        <f>'"A2"-11_HR-KU'!F19+'"A"-12_KU-MA'!F19+'"A"-13_MA-DNV'!F19</f>
        <v>0</v>
      </c>
      <c r="G18" s="20"/>
      <c r="H18" s="71">
        <v>36</v>
      </c>
      <c r="I18" s="40" t="s">
        <v>91</v>
      </c>
      <c r="J18" s="45">
        <f>SUM(E20:F20,E21:F21,E22:F22,E23:F23,E24:F24,E25:F25)</f>
        <v>18785.805</v>
      </c>
      <c r="K18" s="32"/>
      <c r="L18" s="48">
        <f t="shared" si="0"/>
        <v>4.6433824054676026E-2</v>
      </c>
    </row>
    <row r="19" spans="1:12" x14ac:dyDescent="0.25">
      <c r="A19" s="57">
        <v>22</v>
      </c>
      <c r="B19" s="38" t="s">
        <v>57</v>
      </c>
      <c r="C19" s="19" t="s">
        <v>1</v>
      </c>
      <c r="D19" s="52">
        <f>'"A2"-11_HR-KU'!D20+'"A"-12_KU-MA'!D20+'"A"-13_MA-DNV'!D20</f>
        <v>40.015000000000001</v>
      </c>
      <c r="E19" s="22">
        <f>'"A2"-11_HR-KU'!E20+'"A"-12_KU-MA'!E20+'"A"-13_MA-DNV'!E20</f>
        <v>0</v>
      </c>
      <c r="F19" s="22">
        <f>'"A2"-11_HR-KU'!F20+'"A"-12_KU-MA'!F20+'"A"-13_MA-DNV'!F20</f>
        <v>10804.050000000001</v>
      </c>
      <c r="H19" s="43" t="s">
        <v>106</v>
      </c>
      <c r="I19" s="40" t="s">
        <v>104</v>
      </c>
      <c r="J19" s="45">
        <f>SUM(E71:F71)</f>
        <v>69105.922869999995</v>
      </c>
      <c r="K19" s="32"/>
      <c r="L19" s="48">
        <f t="shared" si="0"/>
        <v>0.17081260364842454</v>
      </c>
    </row>
    <row r="20" spans="1:12" x14ac:dyDescent="0.25">
      <c r="A20" s="72">
        <v>36</v>
      </c>
      <c r="B20" s="18" t="s">
        <v>11</v>
      </c>
      <c r="C20" s="19" t="s">
        <v>1</v>
      </c>
      <c r="D20" s="52">
        <f>'"A2"-11_HR-KU'!D21+'"A"-12_KU-MA'!D21+'"A"-13_MA-DNV'!D21</f>
        <v>27.183</v>
      </c>
      <c r="E20" s="22">
        <f>'"A2"-11_HR-KU'!E21+'"A"-12_KU-MA'!E21+'"A"-13_MA-DNV'!E21</f>
        <v>407.745</v>
      </c>
      <c r="F20" s="22">
        <f>'"A2"-11_HR-KU'!F21+'"A"-12_KU-MA'!F21+'"A"-13_MA-DNV'!F21</f>
        <v>0</v>
      </c>
      <c r="G20" s="20"/>
      <c r="H20" s="43"/>
      <c r="I20" s="40"/>
      <c r="J20" s="45"/>
      <c r="K20" s="35"/>
      <c r="L20" s="48"/>
    </row>
    <row r="21" spans="1:12" x14ac:dyDescent="0.25">
      <c r="A21" s="72">
        <v>36</v>
      </c>
      <c r="B21" s="18" t="s">
        <v>12</v>
      </c>
      <c r="C21" s="19" t="s">
        <v>13</v>
      </c>
      <c r="D21" s="52">
        <f>'"A2"-11_HR-KU'!D22+'"A"-12_KU-MA'!D22+'"A"-13_MA-DNV'!D22</f>
        <v>4</v>
      </c>
      <c r="E21" s="22">
        <f>'"A2"-11_HR-KU'!E22+'"A"-12_KU-MA'!E22+'"A"-13_MA-DNV'!E22</f>
        <v>148</v>
      </c>
      <c r="F21" s="22">
        <f>'"A2"-11_HR-KU'!F22+'"A"-12_KU-MA'!F22+'"A"-13_MA-DNV'!F22</f>
        <v>0</v>
      </c>
      <c r="G21" s="20"/>
      <c r="H21" s="20"/>
      <c r="J21" s="47">
        <f>SUM(J9:J20)</f>
        <v>404571.56786999997</v>
      </c>
      <c r="K21" s="32"/>
      <c r="L21" s="49">
        <f>SUM(L9:L20)</f>
        <v>1</v>
      </c>
    </row>
    <row r="22" spans="1:12" x14ac:dyDescent="0.25">
      <c r="A22" s="72">
        <v>36</v>
      </c>
      <c r="B22" s="18" t="s">
        <v>14</v>
      </c>
      <c r="C22" s="19" t="s">
        <v>13</v>
      </c>
      <c r="D22" s="52">
        <f>'"A2"-11_HR-KU'!D23+'"A"-12_KU-MA'!D23+'"A"-13_MA-DNV'!D23</f>
        <v>3</v>
      </c>
      <c r="E22" s="22">
        <f>'"A2"-11_HR-KU'!E23+'"A"-12_KU-MA'!E23+'"A"-13_MA-DNV'!E23</f>
        <v>186</v>
      </c>
      <c r="F22" s="22">
        <f>'"A2"-11_HR-KU'!F23+'"A"-12_KU-MA'!F23+'"A"-13_MA-DNV'!F23</f>
        <v>0</v>
      </c>
      <c r="G22" s="20"/>
    </row>
    <row r="23" spans="1:12" x14ac:dyDescent="0.25">
      <c r="A23" s="72">
        <v>36</v>
      </c>
      <c r="B23" s="18" t="s">
        <v>15</v>
      </c>
      <c r="C23" s="19" t="s">
        <v>1</v>
      </c>
      <c r="D23" s="52">
        <f>'"A2"-11_HR-KU'!D24+'"A"-12_KU-MA'!D24+'"A"-13_MA-DNV'!D24</f>
        <v>5.2869999999999999</v>
      </c>
      <c r="E23" s="22">
        <f>'"A2"-11_HR-KU'!E24+'"A"-12_KU-MA'!E24+'"A"-13_MA-DNV'!E24</f>
        <v>0</v>
      </c>
      <c r="F23" s="22">
        <f>'"A2"-11_HR-KU'!F24+'"A"-12_KU-MA'!F24+'"A"-13_MA-DNV'!F24</f>
        <v>1374.62</v>
      </c>
      <c r="G23" s="20"/>
      <c r="H23" s="20"/>
    </row>
    <row r="24" spans="1:12" x14ac:dyDescent="0.25">
      <c r="A24" s="72">
        <v>36</v>
      </c>
      <c r="B24" s="18" t="s">
        <v>16</v>
      </c>
      <c r="C24" s="19" t="s">
        <v>1</v>
      </c>
      <c r="D24" s="52">
        <f>'"A2"-11_HR-KU'!D25+'"A"-12_KU-MA'!D25+'"A"-13_MA-DNV'!D25</f>
        <v>34.728000000000002</v>
      </c>
      <c r="E24" s="22">
        <f>'"A2"-11_HR-KU'!E25+'"A"-12_KU-MA'!E25+'"A"-13_MA-DNV'!E25</f>
        <v>0</v>
      </c>
      <c r="F24" s="22">
        <f>'"A2"-11_HR-KU'!F25+'"A"-12_KU-MA'!F25+'"A"-13_MA-DNV'!F25</f>
        <v>16669.440000000002</v>
      </c>
      <c r="G24" s="20"/>
      <c r="H24" s="20"/>
    </row>
    <row r="25" spans="1:12" x14ac:dyDescent="0.25">
      <c r="A25" s="72">
        <v>36</v>
      </c>
      <c r="B25" s="18" t="s">
        <v>17</v>
      </c>
      <c r="C25" s="19" t="s">
        <v>1</v>
      </c>
      <c r="D25" s="52">
        <f>'"A2"-11_HR-KU'!D26+'"A"-12_KU-MA'!D26+'"A"-13_MA-DNV'!D26</f>
        <v>0</v>
      </c>
      <c r="E25" s="22">
        <f>'"A2"-11_HR-KU'!E26+'"A"-12_KU-MA'!E26+'"A"-13_MA-DNV'!E26</f>
        <v>0</v>
      </c>
      <c r="F25" s="22">
        <f>'"A2"-11_HR-KU'!F26+'"A"-12_KU-MA'!F26+'"A"-13_MA-DNV'!F26</f>
        <v>0</v>
      </c>
      <c r="G25" s="20"/>
      <c r="H25" s="20"/>
    </row>
    <row r="26" spans="1:12" x14ac:dyDescent="0.25">
      <c r="A26" s="68">
        <v>35</v>
      </c>
      <c r="B26" s="18" t="s">
        <v>18</v>
      </c>
      <c r="C26" s="19" t="s">
        <v>13</v>
      </c>
      <c r="D26" s="52">
        <f>'"A2"-11_HR-KU'!D27+'"A"-12_KU-MA'!D27+'"A"-13_MA-DNV'!D27</f>
        <v>1</v>
      </c>
      <c r="E26" s="22">
        <f>'"A2"-11_HR-KU'!E27+'"A"-12_KU-MA'!E27+'"A"-13_MA-DNV'!E27</f>
        <v>8150</v>
      </c>
      <c r="F26" s="22">
        <f>'"A2"-11_HR-KU'!F27+'"A"-12_KU-MA'!F27+'"A"-13_MA-DNV'!F27</f>
        <v>0</v>
      </c>
      <c r="G26" s="20"/>
      <c r="H26" s="20"/>
    </row>
    <row r="27" spans="1:12" x14ac:dyDescent="0.25">
      <c r="A27" s="68">
        <v>35</v>
      </c>
      <c r="B27" s="18" t="s">
        <v>19</v>
      </c>
      <c r="C27" s="19" t="s">
        <v>13</v>
      </c>
      <c r="D27" s="52">
        <f>'"A2"-11_HR-KU'!D28+'"A"-12_KU-MA'!D28+'"A"-13_MA-DNV'!D28</f>
        <v>1</v>
      </c>
      <c r="E27" s="22">
        <f>'"A2"-11_HR-KU'!E28+'"A"-12_KU-MA'!E28+'"A"-13_MA-DNV'!E28</f>
        <v>8900</v>
      </c>
      <c r="F27" s="22">
        <f>'"A2"-11_HR-KU'!F28+'"A"-12_KU-MA'!F28+'"A"-13_MA-DNV'!F28</f>
        <v>0</v>
      </c>
      <c r="G27" s="20"/>
      <c r="H27" s="20"/>
    </row>
    <row r="28" spans="1:12" x14ac:dyDescent="0.25">
      <c r="A28" s="68">
        <v>35</v>
      </c>
      <c r="B28" s="18" t="s">
        <v>20</v>
      </c>
      <c r="C28" s="19" t="s">
        <v>13</v>
      </c>
      <c r="D28" s="52">
        <f>'"A2"-11_HR-KU'!D29+'"A"-12_KU-MA'!D29+'"A"-13_MA-DNV'!D29</f>
        <v>0</v>
      </c>
      <c r="E28" s="22">
        <f>'"A2"-11_HR-KU'!E29+'"A"-12_KU-MA'!E29+'"A"-13_MA-DNV'!E29</f>
        <v>0</v>
      </c>
      <c r="F28" s="22">
        <f>'"A2"-11_HR-KU'!F29+'"A"-12_KU-MA'!F29+'"A"-13_MA-DNV'!F29</f>
        <v>0</v>
      </c>
      <c r="G28" s="20"/>
      <c r="H28" s="20"/>
    </row>
    <row r="29" spans="1:12" x14ac:dyDescent="0.25">
      <c r="A29" s="65">
        <v>34</v>
      </c>
      <c r="B29" s="18" t="s">
        <v>64</v>
      </c>
      <c r="C29" s="19" t="s">
        <v>1</v>
      </c>
      <c r="D29" s="52">
        <f>'"A2"-11_HR-KU'!D30+'"A"-12_KU-MA'!D30+'"A"-13_MA-DNV'!D30</f>
        <v>32.857999999999997</v>
      </c>
      <c r="E29" s="22">
        <f>'"A2"-11_HR-KU'!E30+'"A"-12_KU-MA'!E30+'"A"-13_MA-DNV'!E30</f>
        <v>1150.03</v>
      </c>
      <c r="F29" s="22">
        <f>'"A2"-11_HR-KU'!F30+'"A"-12_KU-MA'!F30+'"A"-13_MA-DNV'!F30</f>
        <v>0</v>
      </c>
      <c r="G29" s="20"/>
      <c r="H29" s="20"/>
    </row>
    <row r="30" spans="1:12" x14ac:dyDescent="0.25">
      <c r="A30" s="65">
        <v>34</v>
      </c>
      <c r="B30" s="18" t="s">
        <v>65</v>
      </c>
      <c r="C30" s="19" t="s">
        <v>1</v>
      </c>
      <c r="D30" s="52">
        <f>'"A2"-11_HR-KU'!D31+'"A"-12_KU-MA'!D31+'"A"-13_MA-DNV'!D31</f>
        <v>40.015000000000001</v>
      </c>
      <c r="E30" s="22">
        <f>'"A2"-11_HR-KU'!E31+'"A"-12_KU-MA'!E31+'"A"-13_MA-DNV'!E31</f>
        <v>0</v>
      </c>
      <c r="F30" s="22">
        <f>'"A2"-11_HR-KU'!F31+'"A"-12_KU-MA'!F31+'"A"-13_MA-DNV'!F31</f>
        <v>6002.25</v>
      </c>
      <c r="G30" s="20"/>
      <c r="H30" s="20"/>
    </row>
    <row r="31" spans="1:12" x14ac:dyDescent="0.25">
      <c r="A31" s="65">
        <v>34</v>
      </c>
      <c r="B31" s="18" t="s">
        <v>66</v>
      </c>
      <c r="C31" s="19" t="s">
        <v>21</v>
      </c>
      <c r="D31" s="52">
        <f>'"A2"-11_HR-KU'!D32+'"A"-12_KU-MA'!D32+'"A"-13_MA-DNV'!D32</f>
        <v>9828</v>
      </c>
      <c r="E31" s="22">
        <f>'"A2"-11_HR-KU'!E32+'"A"-12_KU-MA'!E32+'"A"-13_MA-DNV'!E32</f>
        <v>3931.2000000000003</v>
      </c>
      <c r="F31" s="22">
        <f>'"A2"-11_HR-KU'!F32+'"A"-12_KU-MA'!F32+'"A"-13_MA-DNV'!F32</f>
        <v>0</v>
      </c>
      <c r="G31" s="20"/>
      <c r="H31" s="20"/>
    </row>
    <row r="32" spans="1:12" x14ac:dyDescent="0.25">
      <c r="A32" s="65">
        <v>34</v>
      </c>
      <c r="B32" s="18" t="s">
        <v>60</v>
      </c>
      <c r="C32" s="19" t="s">
        <v>21</v>
      </c>
      <c r="D32" s="52">
        <f>'"A2"-11_HR-KU'!D33+'"A"-12_KU-MA'!D33+'"A"-13_MA-DNV'!D33</f>
        <v>1125</v>
      </c>
      <c r="E32" s="22">
        <f>'"A2"-11_HR-KU'!E33+'"A"-12_KU-MA'!E33+'"A"-13_MA-DNV'!E33</f>
        <v>0</v>
      </c>
      <c r="F32" s="22">
        <f>'"A2"-11_HR-KU'!F33+'"A"-12_KU-MA'!F33+'"A"-13_MA-DNV'!F33</f>
        <v>393.74999999999994</v>
      </c>
      <c r="G32" s="20"/>
      <c r="H32" s="20"/>
    </row>
    <row r="33" spans="1:8" x14ac:dyDescent="0.25">
      <c r="A33" s="65">
        <v>34</v>
      </c>
      <c r="B33" s="18" t="s">
        <v>22</v>
      </c>
      <c r="C33" s="19" t="s">
        <v>23</v>
      </c>
      <c r="D33" s="52">
        <f>'"A2"-11_HR-KU'!D34+'"A"-12_KU-MA'!D34+'"A"-13_MA-DNV'!D34</f>
        <v>2520</v>
      </c>
      <c r="E33" s="22">
        <f>'"A2"-11_HR-KU'!E34+'"A"-12_KU-MA'!E34+'"A"-13_MA-DNV'!E34</f>
        <v>2268</v>
      </c>
      <c r="F33" s="22">
        <f>'"A2"-11_HR-KU'!F34+'"A"-12_KU-MA'!F34+'"A"-13_MA-DNV'!F34</f>
        <v>0</v>
      </c>
      <c r="G33" s="20"/>
      <c r="H33" s="20"/>
    </row>
    <row r="34" spans="1:8" x14ac:dyDescent="0.25">
      <c r="A34" s="65">
        <v>34</v>
      </c>
      <c r="B34" s="18" t="s">
        <v>24</v>
      </c>
      <c r="C34" s="19" t="s">
        <v>23</v>
      </c>
      <c r="D34" s="52">
        <f>'"A2"-11_HR-KU'!D35+'"A"-12_KU-MA'!D35+'"A"-13_MA-DNV'!D35</f>
        <v>1950</v>
      </c>
      <c r="E34" s="22">
        <f>'"A2"-11_HR-KU'!E35+'"A"-12_KU-MA'!E35+'"A"-13_MA-DNV'!E35</f>
        <v>0</v>
      </c>
      <c r="F34" s="22">
        <f>'"A2"-11_HR-KU'!F35+'"A"-12_KU-MA'!F35+'"A"-13_MA-DNV'!F35</f>
        <v>2145</v>
      </c>
      <c r="G34" s="20"/>
      <c r="H34" s="20"/>
    </row>
    <row r="35" spans="1:8" x14ac:dyDescent="0.25">
      <c r="A35" s="65">
        <v>34</v>
      </c>
      <c r="B35" s="18" t="s">
        <v>25</v>
      </c>
      <c r="C35" s="19" t="s">
        <v>21</v>
      </c>
      <c r="D35" s="52">
        <f>'"A2"-11_HR-KU'!D36+'"A"-12_KU-MA'!D36+'"A"-13_MA-DNV'!D36</f>
        <v>9441</v>
      </c>
      <c r="E35" s="22">
        <f>'"A2"-11_HR-KU'!E36+'"A"-12_KU-MA'!E36+'"A"-13_MA-DNV'!E36</f>
        <v>0</v>
      </c>
      <c r="F35" s="22">
        <f>'"A2"-11_HR-KU'!F36+'"A"-12_KU-MA'!F36+'"A"-13_MA-DNV'!F36</f>
        <v>4909.32</v>
      </c>
      <c r="G35" s="20"/>
      <c r="H35" s="20"/>
    </row>
    <row r="36" spans="1:8" x14ac:dyDescent="0.25">
      <c r="A36" s="66">
        <v>33</v>
      </c>
      <c r="B36" s="18" t="s">
        <v>67</v>
      </c>
      <c r="C36" s="19" t="s">
        <v>21</v>
      </c>
      <c r="D36" s="52">
        <f>'"A2"-11_HR-KU'!D37+'"A"-12_KU-MA'!D37+'"A"-13_MA-DNV'!D37</f>
        <v>0</v>
      </c>
      <c r="E36" s="22">
        <f>'"A2"-11_HR-KU'!E37+'"A"-12_KU-MA'!E37+'"A"-13_MA-DNV'!E37</f>
        <v>0</v>
      </c>
      <c r="F36" s="22">
        <f>'"A2"-11_HR-KU'!F37+'"A"-12_KU-MA'!F37+'"A"-13_MA-DNV'!F37</f>
        <v>0</v>
      </c>
      <c r="G36" s="20"/>
      <c r="H36" s="20"/>
    </row>
    <row r="37" spans="1:8" x14ac:dyDescent="0.25">
      <c r="A37" s="66">
        <v>33</v>
      </c>
      <c r="B37" s="18" t="s">
        <v>61</v>
      </c>
      <c r="C37" s="19" t="s">
        <v>21</v>
      </c>
      <c r="D37" s="52">
        <f>'"A2"-11_HR-KU'!D38+'"A"-12_KU-MA'!D38+'"A"-13_MA-DNV'!D38</f>
        <v>0</v>
      </c>
      <c r="E37" s="22">
        <f>'"A2"-11_HR-KU'!E38+'"A"-12_KU-MA'!E38+'"A"-13_MA-DNV'!E38</f>
        <v>0</v>
      </c>
      <c r="F37" s="22">
        <f>'"A2"-11_HR-KU'!F38+'"A"-12_KU-MA'!F38+'"A"-13_MA-DNV'!F38</f>
        <v>0</v>
      </c>
      <c r="G37" s="20"/>
      <c r="H37" s="20"/>
    </row>
    <row r="38" spans="1:8" x14ac:dyDescent="0.25">
      <c r="A38" s="66">
        <v>33</v>
      </c>
      <c r="B38" s="18" t="s">
        <v>68</v>
      </c>
      <c r="C38" s="19" t="s">
        <v>21</v>
      </c>
      <c r="D38" s="52">
        <f>'"A2"-11_HR-KU'!D39+'"A"-12_KU-MA'!D39+'"A"-13_MA-DNV'!D39</f>
        <v>0</v>
      </c>
      <c r="E38" s="22">
        <f>'"A2"-11_HR-KU'!E39+'"A"-12_KU-MA'!E39+'"A"-13_MA-DNV'!E39</f>
        <v>0</v>
      </c>
      <c r="F38" s="22">
        <f>'"A2"-11_HR-KU'!F39+'"A"-12_KU-MA'!F39+'"A"-13_MA-DNV'!F39</f>
        <v>0</v>
      </c>
      <c r="G38" s="20"/>
      <c r="H38" s="20"/>
    </row>
    <row r="39" spans="1:8" x14ac:dyDescent="0.25">
      <c r="A39" s="66">
        <v>33</v>
      </c>
      <c r="B39" s="18" t="s">
        <v>69</v>
      </c>
      <c r="C39" s="19" t="s">
        <v>21</v>
      </c>
      <c r="D39" s="52">
        <f>'"A2"-11_HR-KU'!D40+'"A"-12_KU-MA'!D40+'"A"-13_MA-DNV'!D40</f>
        <v>0</v>
      </c>
      <c r="E39" s="22">
        <f>'"A2"-11_HR-KU'!E40+'"A"-12_KU-MA'!E40+'"A"-13_MA-DNV'!E40</f>
        <v>0</v>
      </c>
      <c r="F39" s="22">
        <f>'"A2"-11_HR-KU'!F40+'"A"-12_KU-MA'!F40+'"A"-13_MA-DNV'!F40</f>
        <v>0</v>
      </c>
      <c r="G39" s="20"/>
      <c r="H39" s="20"/>
    </row>
    <row r="40" spans="1:8" x14ac:dyDescent="0.25">
      <c r="A40" s="66">
        <v>33</v>
      </c>
      <c r="B40" s="18" t="s">
        <v>70</v>
      </c>
      <c r="C40" s="19" t="s">
        <v>21</v>
      </c>
      <c r="D40" s="52">
        <f>'"A2"-11_HR-KU'!D41+'"A"-12_KU-MA'!D41+'"A"-13_MA-DNV'!D41</f>
        <v>103.5</v>
      </c>
      <c r="E40" s="22">
        <f>'"A2"-11_HR-KU'!E41+'"A"-12_KU-MA'!E41+'"A"-13_MA-DNV'!E41</f>
        <v>455.40000000000003</v>
      </c>
      <c r="F40" s="22">
        <f>'"A2"-11_HR-KU'!F41+'"A"-12_KU-MA'!F41+'"A"-13_MA-DNV'!F41</f>
        <v>0</v>
      </c>
      <c r="G40" s="20"/>
      <c r="H40" s="20"/>
    </row>
    <row r="41" spans="1:8" x14ac:dyDescent="0.25">
      <c r="A41" s="66">
        <v>33</v>
      </c>
      <c r="B41" s="18" t="s">
        <v>71</v>
      </c>
      <c r="C41" s="19" t="s">
        <v>21</v>
      </c>
      <c r="D41" s="52">
        <f>'"A2"-11_HR-KU'!D42+'"A"-12_KU-MA'!D42+'"A"-13_MA-DNV'!D42</f>
        <v>654.1</v>
      </c>
      <c r="E41" s="22">
        <f>'"A2"-11_HR-KU'!E42+'"A"-12_KU-MA'!E42+'"A"-13_MA-DNV'!E42</f>
        <v>0</v>
      </c>
      <c r="F41" s="22">
        <f>'"A2"-11_HR-KU'!F42+'"A"-12_KU-MA'!F42+'"A"-13_MA-DNV'!F42</f>
        <v>2878.04</v>
      </c>
      <c r="G41" s="20"/>
      <c r="H41" s="20"/>
    </row>
    <row r="42" spans="1:8" x14ac:dyDescent="0.25">
      <c r="A42" s="70" t="s">
        <v>85</v>
      </c>
      <c r="B42" s="18" t="s">
        <v>29</v>
      </c>
      <c r="C42" s="19" t="s">
        <v>1</v>
      </c>
      <c r="D42" s="52">
        <f>'"A2"-11_HR-KU'!D43+'"A"-12_KU-MA'!D43+'"A"-13_MA-DNV'!D43</f>
        <v>17.923999999999999</v>
      </c>
      <c r="E42" s="22">
        <f>'"A2"-11_HR-KU'!E43+'"A"-12_KU-MA'!E43+'"A"-13_MA-DNV'!E43</f>
        <v>9858.1999999999989</v>
      </c>
      <c r="F42" s="22">
        <f>'"A2"-11_HR-KU'!F43+'"A"-12_KU-MA'!F43+'"A"-13_MA-DNV'!F43</f>
        <v>0</v>
      </c>
      <c r="G42" s="20"/>
      <c r="H42" s="20"/>
    </row>
    <row r="43" spans="1:8" x14ac:dyDescent="0.25">
      <c r="A43" s="70" t="s">
        <v>85</v>
      </c>
      <c r="B43" s="18" t="s">
        <v>30</v>
      </c>
      <c r="C43" s="19" t="s">
        <v>1</v>
      </c>
      <c r="D43" s="52">
        <f>'"A2"-11_HR-KU'!D44+'"A"-12_KU-MA'!D44+'"A"-13_MA-DNV'!D44</f>
        <v>40.015000000000001</v>
      </c>
      <c r="E43" s="22">
        <f>'"A2"-11_HR-KU'!E44+'"A"-12_KU-MA'!E44+'"A"-13_MA-DNV'!E44</f>
        <v>0</v>
      </c>
      <c r="F43" s="22">
        <f>'"A2"-11_HR-KU'!F44+'"A"-12_KU-MA'!F44+'"A"-13_MA-DNV'!F44</f>
        <v>12004.5</v>
      </c>
      <c r="G43" s="20"/>
      <c r="H43" s="20"/>
    </row>
    <row r="44" spans="1:8" x14ac:dyDescent="0.25">
      <c r="A44" s="74" t="s">
        <v>87</v>
      </c>
      <c r="B44" s="18" t="s">
        <v>31</v>
      </c>
      <c r="C44" s="19" t="s">
        <v>1</v>
      </c>
      <c r="D44" s="52">
        <f>'"A2"-11_HR-KU'!D45+'"A"-12_KU-MA'!D45+'"A"-13_MA-DNV'!D45</f>
        <v>17.923999999999999</v>
      </c>
      <c r="E44" s="22">
        <f>'"A2"-11_HR-KU'!E45+'"A"-12_KU-MA'!E45+'"A"-13_MA-DNV'!E45</f>
        <v>17924</v>
      </c>
      <c r="F44" s="22">
        <f>'"A2"-11_HR-KU'!F45+'"A"-12_KU-MA'!F45+'"A"-13_MA-DNV'!F45</f>
        <v>0</v>
      </c>
      <c r="G44" s="20"/>
      <c r="H44" s="20"/>
    </row>
    <row r="45" spans="1:8" x14ac:dyDescent="0.25">
      <c r="A45" s="74" t="s">
        <v>87</v>
      </c>
      <c r="B45" s="18" t="s">
        <v>32</v>
      </c>
      <c r="C45" s="19" t="s">
        <v>1</v>
      </c>
      <c r="D45" s="52">
        <f>'"A2"-11_HR-KU'!D46+'"A"-12_KU-MA'!D46+'"A"-13_MA-DNV'!D46</f>
        <v>40.015000000000001</v>
      </c>
      <c r="E45" s="22">
        <f>'"A2"-11_HR-KU'!E46+'"A"-12_KU-MA'!E46+'"A"-13_MA-DNV'!E46</f>
        <v>0</v>
      </c>
      <c r="F45" s="22">
        <f>'"A2"-11_HR-KU'!F46+'"A"-12_KU-MA'!F46+'"A"-13_MA-DNV'!F46</f>
        <v>28010.5</v>
      </c>
      <c r="G45" s="20"/>
      <c r="H45" s="20"/>
    </row>
    <row r="46" spans="1:8" x14ac:dyDescent="0.25">
      <c r="A46" s="74" t="s">
        <v>87</v>
      </c>
      <c r="B46" s="18" t="s">
        <v>72</v>
      </c>
      <c r="C46" s="19" t="s">
        <v>1</v>
      </c>
      <c r="D46" s="52">
        <f>'"A2"-11_HR-KU'!D47+'"A"-12_KU-MA'!D47+'"A"-13_MA-DNV'!D47</f>
        <v>35.847999999999999</v>
      </c>
      <c r="E46" s="22">
        <f>'"A2"-11_HR-KU'!E47+'"A"-12_KU-MA'!E47+'"A"-13_MA-DNV'!E47</f>
        <v>7169.5999999999995</v>
      </c>
      <c r="F46" s="22">
        <f>'"A2"-11_HR-KU'!F47+'"A"-12_KU-MA'!F47+'"A"-13_MA-DNV'!F47</f>
        <v>0</v>
      </c>
      <c r="G46" s="20"/>
      <c r="H46" s="20"/>
    </row>
    <row r="47" spans="1:8" x14ac:dyDescent="0.25">
      <c r="A47" s="74" t="s">
        <v>87</v>
      </c>
      <c r="B47" s="18" t="s">
        <v>73</v>
      </c>
      <c r="C47" s="19" t="s">
        <v>1</v>
      </c>
      <c r="D47" s="52">
        <f>'"A2"-11_HR-KU'!D48+'"A"-12_KU-MA'!D48+'"A"-13_MA-DNV'!D48</f>
        <v>49.472000000000001</v>
      </c>
      <c r="E47" s="22">
        <f>'"A2"-11_HR-KU'!E48+'"A"-12_KU-MA'!E48+'"A"-13_MA-DNV'!E48</f>
        <v>0</v>
      </c>
      <c r="F47" s="22">
        <f>'"A2"-11_HR-KU'!F48+'"A"-12_KU-MA'!F48+'"A"-13_MA-DNV'!F48</f>
        <v>12368</v>
      </c>
      <c r="G47" s="20"/>
      <c r="H47" s="20"/>
    </row>
    <row r="48" spans="1:8" x14ac:dyDescent="0.25">
      <c r="A48" s="66">
        <v>33</v>
      </c>
      <c r="B48" s="18" t="s">
        <v>74</v>
      </c>
      <c r="C48" s="19" t="s">
        <v>21</v>
      </c>
      <c r="D48" s="52">
        <f>'"A2"-11_HR-KU'!D49+'"A"-12_KU-MA'!D49+'"A"-13_MA-DNV'!D49</f>
        <v>192.65</v>
      </c>
      <c r="E48" s="22">
        <f>'"A2"-11_HR-KU'!E49+'"A"-12_KU-MA'!E49+'"A"-13_MA-DNV'!E49</f>
        <v>500.89000000000004</v>
      </c>
      <c r="F48" s="22">
        <f>'"A2"-11_HR-KU'!F49+'"A"-12_KU-MA'!F49+'"A"-13_MA-DNV'!F49</f>
        <v>0</v>
      </c>
      <c r="G48" s="20"/>
      <c r="H48" s="20"/>
    </row>
    <row r="49" spans="1:8" x14ac:dyDescent="0.25">
      <c r="A49" s="66">
        <v>33</v>
      </c>
      <c r="B49" s="18" t="s">
        <v>75</v>
      </c>
      <c r="C49" s="19" t="s">
        <v>21</v>
      </c>
      <c r="D49" s="52">
        <f>'"A2"-11_HR-KU'!D50+'"A"-12_KU-MA'!D50+'"A"-13_MA-DNV'!D50</f>
        <v>0</v>
      </c>
      <c r="E49" s="22">
        <f>'"A2"-11_HR-KU'!E50+'"A"-12_KU-MA'!E50+'"A"-13_MA-DNV'!E50</f>
        <v>0</v>
      </c>
      <c r="F49" s="22">
        <f>'"A2"-11_HR-KU'!F50+'"A"-12_KU-MA'!F50+'"A"-13_MA-DNV'!F50</f>
        <v>0</v>
      </c>
      <c r="G49" s="20"/>
      <c r="H49" s="20"/>
    </row>
    <row r="50" spans="1:8" x14ac:dyDescent="0.25">
      <c r="A50" s="66">
        <v>33</v>
      </c>
      <c r="B50" s="18" t="s">
        <v>76</v>
      </c>
      <c r="C50" s="19" t="s">
        <v>21</v>
      </c>
      <c r="D50" s="52">
        <f>'"A2"-11_HR-KU'!D51+'"A"-12_KU-MA'!D51+'"A"-13_MA-DNV'!D51</f>
        <v>28189.1</v>
      </c>
      <c r="E50" s="22">
        <f>'"A2"-11_HR-KU'!E51+'"A"-12_KU-MA'!E51+'"A"-13_MA-DNV'!E51</f>
        <v>73291.66</v>
      </c>
      <c r="F50" s="22">
        <f>'"A2"-11_HR-KU'!F51+'"A"-12_KU-MA'!F51+'"A"-13_MA-DNV'!F51</f>
        <v>0</v>
      </c>
      <c r="G50" s="20"/>
      <c r="H50" s="20"/>
    </row>
    <row r="51" spans="1:8" x14ac:dyDescent="0.25">
      <c r="A51" s="66">
        <v>33</v>
      </c>
      <c r="B51" s="18" t="s">
        <v>79</v>
      </c>
      <c r="C51" s="19" t="s">
        <v>21</v>
      </c>
      <c r="D51" s="52">
        <f>'"A2"-11_HR-KU'!D52+'"A"-12_KU-MA'!D52+'"A"-13_MA-DNV'!D52</f>
        <v>0</v>
      </c>
      <c r="E51" s="22">
        <f>'"A2"-11_HR-KU'!E52+'"A"-12_KU-MA'!E52+'"A"-13_MA-DNV'!E52</f>
        <v>0</v>
      </c>
      <c r="F51" s="22">
        <f>'"A2"-11_HR-KU'!F52+'"A"-12_KU-MA'!F52+'"A"-13_MA-DNV'!F52</f>
        <v>0</v>
      </c>
      <c r="G51" s="20"/>
      <c r="H51" s="20"/>
    </row>
    <row r="52" spans="1:8" x14ac:dyDescent="0.25">
      <c r="A52" s="66">
        <v>33</v>
      </c>
      <c r="B52" s="18" t="s">
        <v>77</v>
      </c>
      <c r="C52" s="19" t="s">
        <v>21</v>
      </c>
      <c r="D52" s="52">
        <f>'"A2"-11_HR-KU'!D53+'"A"-12_KU-MA'!D53+'"A"-13_MA-DNV'!D53</f>
        <v>13560</v>
      </c>
      <c r="E52" s="22">
        <f>'"A2"-11_HR-KU'!E53+'"A"-12_KU-MA'!E53+'"A"-13_MA-DNV'!E53</f>
        <v>16272</v>
      </c>
      <c r="F52" s="22">
        <f>'"A2"-11_HR-KU'!F53+'"A"-12_KU-MA'!F53+'"A"-13_MA-DNV'!F53</f>
        <v>0</v>
      </c>
      <c r="G52" s="20"/>
      <c r="H52" s="20"/>
    </row>
    <row r="53" spans="1:8" x14ac:dyDescent="0.25">
      <c r="A53" s="66">
        <v>33</v>
      </c>
      <c r="B53" s="18" t="s">
        <v>80</v>
      </c>
      <c r="C53" s="19" t="s">
        <v>21</v>
      </c>
      <c r="D53" s="52">
        <f>'"A2"-11_HR-KU'!D54+'"A"-12_KU-MA'!D54+'"A"-13_MA-DNV'!D54</f>
        <v>0</v>
      </c>
      <c r="E53" s="22">
        <f>'"A2"-11_HR-KU'!E54+'"A"-12_KU-MA'!E54+'"A"-13_MA-DNV'!E54</f>
        <v>0</v>
      </c>
      <c r="F53" s="22">
        <f>'"A2"-11_HR-KU'!F54+'"A"-12_KU-MA'!F54+'"A"-13_MA-DNV'!F54</f>
        <v>0</v>
      </c>
      <c r="G53" s="20"/>
      <c r="H53" s="20"/>
    </row>
    <row r="54" spans="1:8" x14ac:dyDescent="0.25">
      <c r="A54" s="66">
        <v>33</v>
      </c>
      <c r="B54" s="18" t="s">
        <v>78</v>
      </c>
      <c r="C54" s="19" t="s">
        <v>13</v>
      </c>
      <c r="D54" s="52">
        <f>'"A2"-11_HR-KU'!D55+'"A"-12_KU-MA'!D55+'"A"-13_MA-DNV'!D55</f>
        <v>34</v>
      </c>
      <c r="E54" s="22">
        <f>'"A2"-11_HR-KU'!E55+'"A"-12_KU-MA'!E55+'"A"-13_MA-DNV'!E55</f>
        <v>1428</v>
      </c>
      <c r="F54" s="22">
        <f>'"A2"-11_HR-KU'!F55+'"A"-12_KU-MA'!F55+'"A"-13_MA-DNV'!F55</f>
        <v>0</v>
      </c>
      <c r="G54" s="20"/>
      <c r="H54" s="20"/>
    </row>
    <row r="55" spans="1:8" x14ac:dyDescent="0.25">
      <c r="A55" s="66">
        <v>33</v>
      </c>
      <c r="B55" s="18" t="s">
        <v>81</v>
      </c>
      <c r="C55" s="19" t="s">
        <v>13</v>
      </c>
      <c r="D55" s="52">
        <f>'"A2"-11_HR-KU'!D56+'"A"-12_KU-MA'!D56+'"A"-13_MA-DNV'!D56</f>
        <v>8</v>
      </c>
      <c r="E55" s="22">
        <f>'"A2"-11_HR-KU'!E56+'"A"-12_KU-MA'!E56+'"A"-13_MA-DNV'!E56</f>
        <v>0</v>
      </c>
      <c r="F55" s="22">
        <f>'"A2"-11_HR-KU'!F56+'"A"-12_KU-MA'!F56+'"A"-13_MA-DNV'!F56</f>
        <v>400</v>
      </c>
      <c r="G55" s="20"/>
      <c r="H55" s="20"/>
    </row>
    <row r="56" spans="1:8" hidden="1" x14ac:dyDescent="0.25">
      <c r="B56" s="62" t="s">
        <v>38</v>
      </c>
      <c r="C56" s="19" t="s">
        <v>23</v>
      </c>
      <c r="D56" s="52">
        <v>0</v>
      </c>
      <c r="E56" s="22">
        <f>'"A2"-11_HR-KU'!E57+'"A"-12_KU-MA'!E57+'"A"-13_MA-DNV'!E57</f>
        <v>0</v>
      </c>
      <c r="F56" s="22">
        <f>'"A2"-11_HR-KU'!F57+'"A"-12_KU-MA'!F57+'"A"-13_MA-DNV'!F57</f>
        <v>0</v>
      </c>
      <c r="G56" s="20"/>
      <c r="H56" s="20"/>
    </row>
    <row r="57" spans="1:8" hidden="1" x14ac:dyDescent="0.25">
      <c r="B57" s="62" t="s">
        <v>39</v>
      </c>
      <c r="C57" s="19" t="s">
        <v>40</v>
      </c>
      <c r="D57" s="52">
        <v>0</v>
      </c>
      <c r="E57" s="22">
        <f>'"A2"-11_HR-KU'!E58+'"A"-12_KU-MA'!E58+'"A"-13_MA-DNV'!E58</f>
        <v>0</v>
      </c>
      <c r="F57" s="22">
        <f>'"A2"-11_HR-KU'!F58+'"A"-12_KU-MA'!F58+'"A"-13_MA-DNV'!F58</f>
        <v>0</v>
      </c>
      <c r="G57" s="20"/>
      <c r="H57" s="20"/>
    </row>
    <row r="58" spans="1:8" hidden="1" x14ac:dyDescent="0.25">
      <c r="B58" s="62" t="s">
        <v>41</v>
      </c>
      <c r="C58" s="19" t="s">
        <v>40</v>
      </c>
      <c r="D58" s="52">
        <v>0</v>
      </c>
      <c r="E58" s="22">
        <f>'"A2"-11_HR-KU'!E59+'"A"-12_KU-MA'!E59+'"A"-13_MA-DNV'!E59</f>
        <v>0</v>
      </c>
      <c r="F58" s="22">
        <f>'"A2"-11_HR-KU'!F59+'"A"-12_KU-MA'!F59+'"A"-13_MA-DNV'!F59</f>
        <v>0</v>
      </c>
      <c r="G58" s="20"/>
      <c r="H58" s="20"/>
    </row>
    <row r="59" spans="1:8" hidden="1" x14ac:dyDescent="0.25">
      <c r="B59" s="113" t="s">
        <v>42</v>
      </c>
      <c r="C59" s="19"/>
      <c r="D59" s="22"/>
      <c r="E59" s="22">
        <f>'"A2"-11_HR-KU'!E60+'"A"-12_KU-MA'!E60+'"A"-13_MA-DNV'!E60</f>
        <v>0</v>
      </c>
      <c r="F59" s="22">
        <f>'"A2"-11_HR-KU'!F60+'"A"-12_KU-MA'!F60+'"A"-13_MA-DNV'!F60</f>
        <v>0</v>
      </c>
      <c r="G59" s="20"/>
      <c r="H59" s="20"/>
    </row>
    <row r="60" spans="1:8" hidden="1" x14ac:dyDescent="0.25">
      <c r="B60" s="61" t="s">
        <v>43</v>
      </c>
      <c r="C60" s="19" t="s">
        <v>23</v>
      </c>
      <c r="D60" s="52">
        <v>0</v>
      </c>
      <c r="E60" s="22">
        <f>'"A2"-11_HR-KU'!E61+'"A"-12_KU-MA'!E61+'"A"-13_MA-DNV'!E61</f>
        <v>0</v>
      </c>
      <c r="F60" s="22">
        <f>'"A2"-11_HR-KU'!F61+'"A"-12_KU-MA'!F61+'"A"-13_MA-DNV'!F61</f>
        <v>0</v>
      </c>
      <c r="G60" s="20"/>
      <c r="H60" s="20"/>
    </row>
    <row r="61" spans="1:8" hidden="1" x14ac:dyDescent="0.25">
      <c r="B61" s="61" t="s">
        <v>44</v>
      </c>
      <c r="C61" s="19" t="s">
        <v>40</v>
      </c>
      <c r="D61" s="52">
        <v>0</v>
      </c>
      <c r="E61" s="22">
        <f>'"A2"-11_HR-KU'!E62+'"A"-12_KU-MA'!E62+'"A"-13_MA-DNV'!E62</f>
        <v>0</v>
      </c>
      <c r="F61" s="22">
        <f>'"A2"-11_HR-KU'!F62+'"A"-12_KU-MA'!F62+'"A"-13_MA-DNV'!F62</f>
        <v>0</v>
      </c>
      <c r="G61" s="20"/>
      <c r="H61" s="20"/>
    </row>
    <row r="62" spans="1:8" hidden="1" x14ac:dyDescent="0.25">
      <c r="B62" s="61" t="s">
        <v>45</v>
      </c>
      <c r="C62" s="19" t="s">
        <v>40</v>
      </c>
      <c r="D62" s="52">
        <v>0</v>
      </c>
      <c r="E62" s="22">
        <f>'"A2"-11_HR-KU'!E63+'"A"-12_KU-MA'!E63+'"A"-13_MA-DNV'!E63</f>
        <v>0</v>
      </c>
      <c r="F62" s="22">
        <f>'"A2"-11_HR-KU'!F63+'"A"-12_KU-MA'!F63+'"A"-13_MA-DNV'!F63</f>
        <v>0</v>
      </c>
      <c r="G62" s="20"/>
      <c r="H62" s="20"/>
    </row>
    <row r="63" spans="1:8" hidden="1" x14ac:dyDescent="0.25">
      <c r="B63" s="61" t="s">
        <v>46</v>
      </c>
      <c r="C63" s="19" t="s">
        <v>40</v>
      </c>
      <c r="D63" s="52">
        <v>0</v>
      </c>
      <c r="E63" s="22">
        <f>'"A2"-11_HR-KU'!E64+'"A"-12_KU-MA'!E64+'"A"-13_MA-DNV'!E64</f>
        <v>0</v>
      </c>
      <c r="F63" s="22">
        <f>'"A2"-11_HR-KU'!F64+'"A"-12_KU-MA'!F64+'"A"-13_MA-DNV'!F64</f>
        <v>0</v>
      </c>
      <c r="G63" s="20"/>
      <c r="H63" s="20"/>
    </row>
    <row r="64" spans="1:8" hidden="1" x14ac:dyDescent="0.25">
      <c r="B64" s="61" t="s">
        <v>47</v>
      </c>
      <c r="C64" s="19" t="s">
        <v>23</v>
      </c>
      <c r="D64" s="52">
        <v>0</v>
      </c>
      <c r="E64" s="22">
        <f>'"A2"-11_HR-KU'!E65+'"A"-12_KU-MA'!E65+'"A"-13_MA-DNV'!E65</f>
        <v>0</v>
      </c>
      <c r="F64" s="22">
        <f>'"A2"-11_HR-KU'!F65+'"A"-12_KU-MA'!F65+'"A"-13_MA-DNV'!F65</f>
        <v>0</v>
      </c>
      <c r="G64" s="20"/>
      <c r="H64" s="20"/>
    </row>
    <row r="65" spans="2:9" hidden="1" x14ac:dyDescent="0.25">
      <c r="B65" s="113" t="s">
        <v>48</v>
      </c>
      <c r="C65" s="19"/>
      <c r="D65" s="22"/>
      <c r="E65" s="22">
        <f>'"A2"-11_HR-KU'!E66+'"A"-12_KU-MA'!E66+'"A"-13_MA-DNV'!E66</f>
        <v>0</v>
      </c>
      <c r="F65" s="22">
        <f>'"A2"-11_HR-KU'!F66+'"A"-12_KU-MA'!F66+'"A"-13_MA-DNV'!F66</f>
        <v>0</v>
      </c>
      <c r="G65" s="20"/>
      <c r="H65" s="20"/>
    </row>
    <row r="66" spans="2:9" hidden="1" x14ac:dyDescent="0.25">
      <c r="B66" s="61" t="s">
        <v>49</v>
      </c>
      <c r="C66" s="19" t="s">
        <v>23</v>
      </c>
      <c r="D66" s="52">
        <v>0</v>
      </c>
      <c r="E66" s="22">
        <f>'"A2"-11_HR-KU'!E67+'"A"-12_KU-MA'!E67+'"A"-13_MA-DNV'!E67</f>
        <v>0</v>
      </c>
      <c r="F66" s="22">
        <f>'"A2"-11_HR-KU'!F67+'"A"-12_KU-MA'!F67+'"A"-13_MA-DNV'!F67</f>
        <v>0</v>
      </c>
      <c r="G66" s="20"/>
      <c r="H66" s="20"/>
    </row>
    <row r="67" spans="2:9" hidden="1" x14ac:dyDescent="0.25">
      <c r="B67" s="61" t="s">
        <v>44</v>
      </c>
      <c r="C67" s="19" t="s">
        <v>40</v>
      </c>
      <c r="D67" s="52">
        <v>0</v>
      </c>
      <c r="E67" s="22">
        <f>'"A2"-11_HR-KU'!E68+'"A"-12_KU-MA'!E68+'"A"-13_MA-DNV'!E68</f>
        <v>0</v>
      </c>
      <c r="F67" s="22">
        <f>'"A2"-11_HR-KU'!F68+'"A"-12_KU-MA'!F68+'"A"-13_MA-DNV'!F68</f>
        <v>0</v>
      </c>
      <c r="G67" s="20"/>
      <c r="H67" s="20"/>
    </row>
    <row r="68" spans="2:9" hidden="1" x14ac:dyDescent="0.25">
      <c r="B68" s="61" t="s">
        <v>50</v>
      </c>
      <c r="C68" s="19" t="s">
        <v>13</v>
      </c>
      <c r="D68" s="52">
        <v>0</v>
      </c>
      <c r="E68" s="22">
        <f>'"A2"-11_HR-KU'!E69+'"A"-12_KU-MA'!E69+'"A"-13_MA-DNV'!E69</f>
        <v>0</v>
      </c>
      <c r="F68" s="22">
        <f>'"A2"-11_HR-KU'!F69+'"A"-12_KU-MA'!F69+'"A"-13_MA-DNV'!F69</f>
        <v>0</v>
      </c>
      <c r="G68" s="20"/>
      <c r="H68" s="20"/>
    </row>
    <row r="69" spans="2:9" hidden="1" x14ac:dyDescent="0.25">
      <c r="B69" s="61" t="s">
        <v>47</v>
      </c>
      <c r="C69" s="19" t="s">
        <v>23</v>
      </c>
      <c r="D69" s="52">
        <v>0</v>
      </c>
      <c r="E69" s="22">
        <f>'"A2"-11_HR-KU'!E70+'"A"-12_KU-MA'!E70+'"A"-13_MA-DNV'!E70</f>
        <v>0</v>
      </c>
      <c r="F69" s="22">
        <f>'"A2"-11_HR-KU'!F70+'"A"-12_KU-MA'!F70+'"A"-13_MA-DNV'!F70</f>
        <v>0</v>
      </c>
      <c r="G69" s="20"/>
      <c r="H69" s="20"/>
    </row>
    <row r="70" spans="2:9" x14ac:dyDescent="0.25">
      <c r="B70" s="23" t="s">
        <v>56</v>
      </c>
      <c r="C70" s="22" t="s">
        <v>54</v>
      </c>
      <c r="D70" s="15"/>
      <c r="E70" s="181">
        <f>SUM(E8:E69)</f>
        <v>180794.33500000002</v>
      </c>
      <c r="F70" s="181">
        <f>SUM(F8:F69)</f>
        <v>154671.31</v>
      </c>
      <c r="G70" s="20"/>
      <c r="H70" s="20"/>
    </row>
    <row r="71" spans="2:9" ht="18.75" customHeight="1" x14ac:dyDescent="0.25">
      <c r="B71" s="18" t="s">
        <v>105</v>
      </c>
      <c r="C71" s="24" t="s">
        <v>54</v>
      </c>
      <c r="D71" s="22"/>
      <c r="E71" s="188">
        <f>(E70+F70)*E77</f>
        <v>69105.922869999995</v>
      </c>
      <c r="F71" s="189"/>
      <c r="I71" s="35"/>
    </row>
    <row r="72" spans="2:9" ht="24" customHeight="1" x14ac:dyDescent="0.3">
      <c r="B72" s="51" t="s">
        <v>82</v>
      </c>
      <c r="C72" s="19" t="s">
        <v>54</v>
      </c>
      <c r="D72" s="19"/>
      <c r="E72" s="190">
        <f>E70+F70+E71</f>
        <v>404571.56787000003</v>
      </c>
      <c r="F72" s="191"/>
    </row>
    <row r="77" spans="2:9" x14ac:dyDescent="0.25">
      <c r="E77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5:F5"/>
    <mergeCell ref="E71:F71"/>
    <mergeCell ref="E72:F72"/>
  </mergeCells>
  <pageMargins left="0.7" right="0.7" top="0.75" bottom="0.75" header="0.3" footer="0.3"/>
  <pageSetup paperSize="9" orientation="portrait" r:id="rId1"/>
  <ignoredErrors>
    <ignoredError sqref="D8 D9:D55 E8:F69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2:L78"/>
  <sheetViews>
    <sheetView showGridLines="0" topLeftCell="B37" zoomScaleNormal="100" workbookViewId="0">
      <selection activeCell="E12" sqref="E12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x14ac:dyDescent="0.35">
      <c r="B2" s="192" t="s">
        <v>107</v>
      </c>
      <c r="C2" s="193"/>
      <c r="D2" s="193"/>
      <c r="E2" s="193"/>
      <c r="F2" s="193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186" t="s">
        <v>101</v>
      </c>
      <c r="F6" s="186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8" t="s">
        <v>0</v>
      </c>
      <c r="C9" s="19" t="s">
        <v>1</v>
      </c>
      <c r="D9" s="52">
        <f>'výkaz výmer'!C3</f>
        <v>6.6459999999999999</v>
      </c>
      <c r="E9" s="53">
        <f>D9*'Zdroj JC'!D9</f>
        <v>1794.42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8" t="s">
        <v>2</v>
      </c>
      <c r="C10" s="19" t="s">
        <v>1</v>
      </c>
      <c r="D10" s="52">
        <f>D9</f>
        <v>6.6459999999999999</v>
      </c>
      <c r="E10" s="53">
        <f>D10*'Zdroj JC'!D10</f>
        <v>531.67999999999995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2724.86</v>
      </c>
      <c r="K10" s="32"/>
      <c r="L10" s="48">
        <f>J10/$J$22</f>
        <v>3.001964890604816E-2</v>
      </c>
    </row>
    <row r="11" spans="1:12" x14ac:dyDescent="0.25">
      <c r="A11" s="68">
        <v>35</v>
      </c>
      <c r="B11" s="18" t="s">
        <v>3</v>
      </c>
      <c r="C11" s="19" t="s">
        <v>1</v>
      </c>
      <c r="D11" s="52">
        <f>D10</f>
        <v>6.6459999999999999</v>
      </c>
      <c r="E11" s="53">
        <f>D11*'Zdroj JC'!D11*0.25</f>
        <v>1030.1299999999999</v>
      </c>
      <c r="F11" s="27"/>
      <c r="G11" s="20"/>
      <c r="H11" s="58">
        <v>22</v>
      </c>
      <c r="I11" s="40" t="s">
        <v>84</v>
      </c>
      <c r="J11" s="45">
        <f>SUM(E10:F10,E19:F19,E20:F20)</f>
        <v>996.89999999999986</v>
      </c>
      <c r="K11" s="32"/>
      <c r="L11" s="48">
        <f>J11/$J$22</f>
        <v>1.098279838026152E-2</v>
      </c>
    </row>
    <row r="12" spans="1:12" x14ac:dyDescent="0.25">
      <c r="A12" s="68">
        <v>35</v>
      </c>
      <c r="B12" s="113" t="s">
        <v>4</v>
      </c>
      <c r="C12" s="101" t="s">
        <v>1</v>
      </c>
      <c r="D12" s="102">
        <v>0</v>
      </c>
      <c r="E12" s="27"/>
      <c r="F12" s="53">
        <f>D12*'Zdroj JC'!E12</f>
        <v>0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13" t="s">
        <v>5</v>
      </c>
      <c r="C13" s="101" t="s">
        <v>1</v>
      </c>
      <c r="D13" s="102">
        <v>0</v>
      </c>
      <c r="E13" s="27"/>
      <c r="F13" s="53">
        <f>D13*'Zdroj JC'!E13</f>
        <v>0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111" t="s">
        <v>6</v>
      </c>
      <c r="C14" s="101" t="s">
        <v>1</v>
      </c>
      <c r="D14" s="102">
        <f>D9</f>
        <v>6.6459999999999999</v>
      </c>
      <c r="E14" s="103">
        <f>D14*'Zdroj JC'!D14</f>
        <v>930.43999999999994</v>
      </c>
      <c r="F14" s="100"/>
      <c r="G14" s="20"/>
      <c r="H14" s="69" t="s">
        <v>85</v>
      </c>
      <c r="I14" s="40" t="s">
        <v>86</v>
      </c>
      <c r="J14" s="46">
        <f>SUM(E43:F43,E44:F44)</f>
        <v>3655.2999999999997</v>
      </c>
      <c r="K14" s="34"/>
      <c r="L14" s="48">
        <f t="shared" si="0"/>
        <v>4.0270260727625573E-2</v>
      </c>
    </row>
    <row r="15" spans="1:12" x14ac:dyDescent="0.25">
      <c r="A15" s="60">
        <v>21</v>
      </c>
      <c r="B15" s="21" t="s">
        <v>7</v>
      </c>
      <c r="C15" s="101" t="s">
        <v>13</v>
      </c>
      <c r="D15" s="102">
        <v>0</v>
      </c>
      <c r="E15" s="100"/>
      <c r="F15" s="103">
        <f>D15*'Zdroj JC'!E15</f>
        <v>0</v>
      </c>
      <c r="G15" s="20"/>
      <c r="H15" s="73" t="s">
        <v>87</v>
      </c>
      <c r="I15" s="40" t="s">
        <v>88</v>
      </c>
      <c r="J15" s="46">
        <f>SUM(E45:F45,E46:F46,E47:F47,E48:F48)</f>
        <v>9304.4</v>
      </c>
      <c r="K15" s="34"/>
      <c r="L15" s="48">
        <f t="shared" si="0"/>
        <v>0.1025061182157742</v>
      </c>
    </row>
    <row r="16" spans="1:12" x14ac:dyDescent="0.25">
      <c r="A16" s="60">
        <v>21</v>
      </c>
      <c r="B16" s="21" t="s">
        <v>8</v>
      </c>
      <c r="C16" s="101" t="s">
        <v>13</v>
      </c>
      <c r="D16" s="102">
        <v>0</v>
      </c>
      <c r="E16" s="100"/>
      <c r="F16" s="103">
        <f>D16*'Zdroj JC'!E16</f>
        <v>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48287.4</v>
      </c>
      <c r="K16" s="32"/>
      <c r="L16" s="48">
        <f t="shared" si="0"/>
        <v>0.53197991624740715</v>
      </c>
    </row>
    <row r="17" spans="1:12" x14ac:dyDescent="0.25">
      <c r="A17" s="60">
        <v>21</v>
      </c>
      <c r="B17" s="21" t="s">
        <v>9</v>
      </c>
      <c r="C17" s="101" t="s">
        <v>13</v>
      </c>
      <c r="D17" s="102">
        <v>0</v>
      </c>
      <c r="E17" s="100"/>
      <c r="F17" s="103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979.0100000000001</v>
      </c>
      <c r="K17" s="34"/>
      <c r="L17" s="48">
        <f t="shared" si="0"/>
        <v>1.078570512815712E-2</v>
      </c>
    </row>
    <row r="18" spans="1:12" x14ac:dyDescent="0.25">
      <c r="A18" s="60">
        <v>21</v>
      </c>
      <c r="B18" s="21" t="s">
        <v>10</v>
      </c>
      <c r="C18" s="101" t="s">
        <v>13</v>
      </c>
      <c r="D18" s="102">
        <v>0</v>
      </c>
      <c r="E18" s="103">
        <f>D18*'Zdroj JC'!D18</f>
        <v>0</v>
      </c>
      <c r="F18" s="100"/>
      <c r="G18" s="20"/>
      <c r="H18" s="67">
        <v>35</v>
      </c>
      <c r="I18" s="40" t="s">
        <v>3</v>
      </c>
      <c r="J18" s="45">
        <f>SUM(E12:F12,E13:F13,E11:F11,E27:F27,E28:F28,E29:F29)</f>
        <v>9180.1299999999992</v>
      </c>
      <c r="K18" s="32"/>
      <c r="L18" s="48">
        <f t="shared" si="0"/>
        <v>0.1011370417239344</v>
      </c>
    </row>
    <row r="19" spans="1:12" x14ac:dyDescent="0.25">
      <c r="A19" s="57">
        <v>22</v>
      </c>
      <c r="B19" s="38" t="s">
        <v>59</v>
      </c>
      <c r="C19" s="19" t="s">
        <v>1</v>
      </c>
      <c r="D19" s="52">
        <f>D9</f>
        <v>6.6459999999999999</v>
      </c>
      <c r="E19" s="53">
        <f>D19*'Zdroj JC'!D19</f>
        <v>465.21999999999997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136.69</v>
      </c>
      <c r="K19" s="32"/>
      <c r="L19" s="48">
        <f t="shared" si="0"/>
        <v>1.5059070223672859E-3</v>
      </c>
    </row>
    <row r="20" spans="1:12" x14ac:dyDescent="0.25">
      <c r="A20" s="57">
        <v>22</v>
      </c>
      <c r="B20" s="38" t="s">
        <v>57</v>
      </c>
      <c r="C20" s="19" t="s">
        <v>1</v>
      </c>
      <c r="D20" s="52">
        <v>0</v>
      </c>
      <c r="E20" s="27"/>
      <c r="F20" s="53">
        <f>D20*'Zdroj JC'!E20</f>
        <v>0</v>
      </c>
      <c r="H20" s="43" t="s">
        <v>106</v>
      </c>
      <c r="I20" s="40" t="s">
        <v>104</v>
      </c>
      <c r="J20" s="45">
        <f>SUM(E72:F72)</f>
        <v>15504.52614</v>
      </c>
      <c r="K20" s="32"/>
      <c r="L20" s="48">
        <f t="shared" si="0"/>
        <v>0.17081260364842454</v>
      </c>
    </row>
    <row r="21" spans="1:12" x14ac:dyDescent="0.25">
      <c r="A21" s="72">
        <v>36</v>
      </c>
      <c r="B21" s="18" t="s">
        <v>11</v>
      </c>
      <c r="C21" s="19" t="s">
        <v>1</v>
      </c>
      <c r="D21" s="52">
        <f>D9</f>
        <v>6.6459999999999999</v>
      </c>
      <c r="E21" s="53">
        <f>D21*'Zdroj JC'!D21</f>
        <v>99.69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21" t="s">
        <v>12</v>
      </c>
      <c r="C22" s="101" t="s">
        <v>13</v>
      </c>
      <c r="D22" s="102">
        <v>1</v>
      </c>
      <c r="E22" s="103">
        <f>D22*'Zdroj JC'!D22</f>
        <v>37</v>
      </c>
      <c r="F22" s="100"/>
      <c r="G22" s="20"/>
      <c r="H22" s="20"/>
      <c r="J22" s="47">
        <f>SUM(J10:J21)</f>
        <v>90769.216140000004</v>
      </c>
      <c r="K22" s="32"/>
      <c r="L22" s="49">
        <f>SUM(L10:L21)</f>
        <v>1</v>
      </c>
    </row>
    <row r="23" spans="1:12" x14ac:dyDescent="0.25">
      <c r="A23" s="72">
        <v>36</v>
      </c>
      <c r="B23" s="21" t="s">
        <v>14</v>
      </c>
      <c r="C23" s="101" t="s">
        <v>13</v>
      </c>
      <c r="D23" s="102">
        <v>0</v>
      </c>
      <c r="E23" s="103">
        <f>D23*'Zdroj JC'!D23</f>
        <v>0</v>
      </c>
      <c r="F23" s="100"/>
      <c r="G23" s="20"/>
    </row>
    <row r="24" spans="1:12" x14ac:dyDescent="0.25">
      <c r="A24" s="72">
        <v>36</v>
      </c>
      <c r="B24" s="18" t="s">
        <v>15</v>
      </c>
      <c r="C24" s="19" t="s">
        <v>1</v>
      </c>
      <c r="D24" s="52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8" t="s">
        <v>16</v>
      </c>
      <c r="C25" s="19" t="s">
        <v>1</v>
      </c>
      <c r="D25" s="52">
        <v>0</v>
      </c>
      <c r="E25" s="27"/>
      <c r="F25" s="53">
        <f>D25*'Zdroj JC'!E25</f>
        <v>0</v>
      </c>
      <c r="G25" s="20"/>
      <c r="H25" s="20"/>
    </row>
    <row r="26" spans="1:12" x14ac:dyDescent="0.25">
      <c r="A26" s="72">
        <v>36</v>
      </c>
      <c r="B26" s="21" t="s">
        <v>17</v>
      </c>
      <c r="C26" s="101" t="s">
        <v>1</v>
      </c>
      <c r="D26" s="102">
        <v>0</v>
      </c>
      <c r="E26" s="103">
        <f>D26*'Zdroj JC'!D26</f>
        <v>0</v>
      </c>
      <c r="F26" s="100"/>
      <c r="G26" s="20"/>
      <c r="H26" s="20"/>
    </row>
    <row r="27" spans="1:12" x14ac:dyDescent="0.25">
      <c r="A27" s="68">
        <v>35</v>
      </c>
      <c r="B27" s="104" t="s">
        <v>148</v>
      </c>
      <c r="C27" s="101" t="s">
        <v>13</v>
      </c>
      <c r="D27" s="102">
        <v>1</v>
      </c>
      <c r="E27" s="103">
        <f>D27*'Zdroj JC'!D27</f>
        <v>8150</v>
      </c>
      <c r="F27" s="100"/>
      <c r="G27" s="20"/>
      <c r="H27" s="20"/>
    </row>
    <row r="28" spans="1:12" x14ac:dyDescent="0.25">
      <c r="A28" s="68">
        <v>35</v>
      </c>
      <c r="B28" s="105" t="s">
        <v>149</v>
      </c>
      <c r="C28" s="101" t="s">
        <v>13</v>
      </c>
      <c r="D28" s="102">
        <v>0</v>
      </c>
      <c r="E28" s="103">
        <f>D28*'Zdroj JC'!D28</f>
        <v>0</v>
      </c>
      <c r="F28" s="100"/>
      <c r="G28" s="20"/>
      <c r="H28" s="20"/>
    </row>
    <row r="29" spans="1:12" x14ac:dyDescent="0.25">
      <c r="A29" s="68">
        <v>35</v>
      </c>
      <c r="B29" s="21" t="s">
        <v>20</v>
      </c>
      <c r="C29" s="101" t="s">
        <v>13</v>
      </c>
      <c r="D29" s="102">
        <v>0</v>
      </c>
      <c r="E29" s="103">
        <f>D29*'Zdroj JC'!D29</f>
        <v>0</v>
      </c>
      <c r="F29" s="100"/>
      <c r="G29" s="20"/>
      <c r="H29" s="20"/>
    </row>
    <row r="30" spans="1:12" x14ac:dyDescent="0.25">
      <c r="A30" s="65">
        <v>34</v>
      </c>
      <c r="B30" s="18" t="s">
        <v>64</v>
      </c>
      <c r="C30" s="19" t="s">
        <v>1</v>
      </c>
      <c r="D30" s="52">
        <f>D9</f>
        <v>6.6459999999999999</v>
      </c>
      <c r="E30" s="53">
        <f>D30*'Zdroj JC'!D30</f>
        <v>232.60999999999999</v>
      </c>
      <c r="F30" s="27"/>
      <c r="G30" s="20"/>
      <c r="H30" s="20"/>
    </row>
    <row r="31" spans="1:12" x14ac:dyDescent="0.25">
      <c r="A31" s="65">
        <v>34</v>
      </c>
      <c r="B31" s="18" t="s">
        <v>65</v>
      </c>
      <c r="C31" s="19" t="s">
        <v>1</v>
      </c>
      <c r="D31" s="52">
        <v>0</v>
      </c>
      <c r="E31" s="27"/>
      <c r="F31" s="53">
        <f>D31*'Zdroj JC'!E30</f>
        <v>0</v>
      </c>
      <c r="G31" s="20"/>
      <c r="H31" s="20"/>
    </row>
    <row r="32" spans="1:12" x14ac:dyDescent="0.25">
      <c r="A32" s="65">
        <v>34</v>
      </c>
      <c r="B32" s="106" t="s">
        <v>66</v>
      </c>
      <c r="C32" s="107" t="s">
        <v>21</v>
      </c>
      <c r="D32" s="108">
        <v>741</v>
      </c>
      <c r="E32" s="110">
        <f>D32*'Zdroj JC'!D31</f>
        <v>296.40000000000003</v>
      </c>
      <c r="F32" s="109"/>
      <c r="G32" s="20"/>
      <c r="H32" s="20"/>
    </row>
    <row r="33" spans="1:8" x14ac:dyDescent="0.25">
      <c r="A33" s="65">
        <v>34</v>
      </c>
      <c r="B33" s="106" t="s">
        <v>60</v>
      </c>
      <c r="C33" s="107" t="s">
        <v>21</v>
      </c>
      <c r="D33" s="108">
        <v>0</v>
      </c>
      <c r="E33" s="109"/>
      <c r="F33" s="110">
        <f>D33*'Zdroj JC'!E31</f>
        <v>0</v>
      </c>
      <c r="G33" s="20"/>
      <c r="H33" s="20"/>
    </row>
    <row r="34" spans="1:8" x14ac:dyDescent="0.25">
      <c r="A34" s="65">
        <v>34</v>
      </c>
      <c r="B34" s="21" t="s">
        <v>22</v>
      </c>
      <c r="C34" s="101" t="s">
        <v>23</v>
      </c>
      <c r="D34" s="102">
        <v>500</v>
      </c>
      <c r="E34" s="103">
        <f>D34*'Zdroj JC'!D32</f>
        <v>450</v>
      </c>
      <c r="F34" s="100"/>
      <c r="G34" s="20"/>
      <c r="H34" s="20"/>
    </row>
    <row r="35" spans="1:8" x14ac:dyDescent="0.25">
      <c r="A35" s="65">
        <v>34</v>
      </c>
      <c r="B35" s="21" t="s">
        <v>24</v>
      </c>
      <c r="C35" s="101" t="s">
        <v>23</v>
      </c>
      <c r="D35" s="102">
        <v>0</v>
      </c>
      <c r="E35" s="100"/>
      <c r="F35" s="103">
        <f>D35*'Zdroj JC'!E33</f>
        <v>0</v>
      </c>
      <c r="G35" s="20"/>
      <c r="H35" s="20"/>
    </row>
    <row r="36" spans="1:8" x14ac:dyDescent="0.25">
      <c r="A36" s="65">
        <v>34</v>
      </c>
      <c r="B36" s="21" t="s">
        <v>25</v>
      </c>
      <c r="C36" s="101" t="s">
        <v>21</v>
      </c>
      <c r="D36" s="102">
        <v>0</v>
      </c>
      <c r="E36" s="100"/>
      <c r="F36" s="103">
        <f>D36*'Zdroj JC'!E34</f>
        <v>0</v>
      </c>
      <c r="G36" s="20"/>
      <c r="H36" s="20"/>
    </row>
    <row r="37" spans="1:8" x14ac:dyDescent="0.25">
      <c r="A37" s="66">
        <v>33</v>
      </c>
      <c r="B37" s="21" t="s">
        <v>67</v>
      </c>
      <c r="C37" s="101" t="s">
        <v>21</v>
      </c>
      <c r="D37" s="102">
        <v>0</v>
      </c>
      <c r="E37" s="103">
        <f>D37*'Zdroj JC'!D35</f>
        <v>0</v>
      </c>
      <c r="F37" s="100"/>
      <c r="G37" s="20"/>
      <c r="H37" s="20"/>
    </row>
    <row r="38" spans="1:8" x14ac:dyDescent="0.25">
      <c r="A38" s="66">
        <v>33</v>
      </c>
      <c r="B38" s="21" t="s">
        <v>61</v>
      </c>
      <c r="C38" s="101" t="s">
        <v>21</v>
      </c>
      <c r="D38" s="102">
        <v>0</v>
      </c>
      <c r="E38" s="100"/>
      <c r="F38" s="103">
        <f>D38*'Zdroj JC'!E35</f>
        <v>0</v>
      </c>
      <c r="G38" s="20"/>
      <c r="H38" s="20"/>
    </row>
    <row r="39" spans="1:8" x14ac:dyDescent="0.25">
      <c r="A39" s="66">
        <v>33</v>
      </c>
      <c r="B39" s="21" t="s">
        <v>68</v>
      </c>
      <c r="C39" s="101" t="s">
        <v>21</v>
      </c>
      <c r="D39" s="102">
        <v>0</v>
      </c>
      <c r="E39" s="103">
        <f>D39*'Zdroj JC'!D36</f>
        <v>0</v>
      </c>
      <c r="F39" s="100"/>
      <c r="G39" s="20"/>
      <c r="H39" s="20"/>
    </row>
    <row r="40" spans="1:8" s="91" customFormat="1" x14ac:dyDescent="0.25">
      <c r="A40" s="84">
        <v>33</v>
      </c>
      <c r="B40" s="106" t="s">
        <v>69</v>
      </c>
      <c r="C40" s="107" t="s">
        <v>21</v>
      </c>
      <c r="D40" s="108">
        <v>0</v>
      </c>
      <c r="E40" s="109"/>
      <c r="F40" s="110">
        <f>D40*'Zdroj JC'!E36</f>
        <v>0</v>
      </c>
      <c r="G40" s="90"/>
      <c r="H40" s="90"/>
    </row>
    <row r="41" spans="1:8" s="83" customFormat="1" x14ac:dyDescent="0.25">
      <c r="A41" s="80">
        <v>33</v>
      </c>
      <c r="B41" s="106" t="s">
        <v>70</v>
      </c>
      <c r="C41" s="107" t="s">
        <v>21</v>
      </c>
      <c r="D41" s="108">
        <v>51</v>
      </c>
      <c r="E41" s="110">
        <f>D41*'Zdroj JC'!D37</f>
        <v>224.4</v>
      </c>
      <c r="F41" s="109"/>
      <c r="G41" s="82"/>
      <c r="H41" s="82"/>
    </row>
    <row r="42" spans="1:8" s="91" customFormat="1" x14ac:dyDescent="0.25">
      <c r="A42" s="84">
        <v>33</v>
      </c>
      <c r="B42" s="106" t="s">
        <v>71</v>
      </c>
      <c r="C42" s="107" t="s">
        <v>21</v>
      </c>
      <c r="D42" s="108">
        <v>0</v>
      </c>
      <c r="E42" s="109"/>
      <c r="F42" s="110">
        <f>D42*'Zdroj JC'!E37</f>
        <v>0</v>
      </c>
      <c r="G42" s="90"/>
      <c r="H42" s="90"/>
    </row>
    <row r="43" spans="1:8" s="91" customFormat="1" x14ac:dyDescent="0.25">
      <c r="A43" s="93" t="s">
        <v>85</v>
      </c>
      <c r="B43" s="85" t="s">
        <v>29</v>
      </c>
      <c r="C43" s="86" t="s">
        <v>1</v>
      </c>
      <c r="D43" s="87">
        <f>D9</f>
        <v>6.6459999999999999</v>
      </c>
      <c r="E43" s="89">
        <f>D43*'Zdroj JC'!D38</f>
        <v>3655.2999999999997</v>
      </c>
      <c r="F43" s="88"/>
      <c r="G43" s="90"/>
      <c r="H43" s="90"/>
    </row>
    <row r="44" spans="1:8" s="91" customFormat="1" x14ac:dyDescent="0.25">
      <c r="A44" s="93" t="s">
        <v>85</v>
      </c>
      <c r="B44" s="85" t="s">
        <v>30</v>
      </c>
      <c r="C44" s="86" t="s">
        <v>1</v>
      </c>
      <c r="D44" s="87">
        <v>0</v>
      </c>
      <c r="E44" s="88"/>
      <c r="F44" s="89">
        <f>D44*'Zdroj JC'!E39</f>
        <v>0</v>
      </c>
      <c r="G44" s="90"/>
      <c r="H44" s="90"/>
    </row>
    <row r="45" spans="1:8" s="91" customFormat="1" x14ac:dyDescent="0.25">
      <c r="A45" s="94" t="s">
        <v>87</v>
      </c>
      <c r="B45" s="85" t="s">
        <v>31</v>
      </c>
      <c r="C45" s="86" t="s">
        <v>1</v>
      </c>
      <c r="D45" s="87">
        <f>D9</f>
        <v>6.6459999999999999</v>
      </c>
      <c r="E45" s="89">
        <f>D45*'Zdroj JC'!D40</f>
        <v>6646</v>
      </c>
      <c r="F45" s="88"/>
      <c r="G45" s="90"/>
      <c r="H45" s="90"/>
    </row>
    <row r="46" spans="1:8" s="91" customFormat="1" x14ac:dyDescent="0.25">
      <c r="A46" s="94" t="s">
        <v>87</v>
      </c>
      <c r="B46" s="85" t="s">
        <v>32</v>
      </c>
      <c r="C46" s="86" t="s">
        <v>1</v>
      </c>
      <c r="D46" s="87">
        <v>0</v>
      </c>
      <c r="E46" s="88"/>
      <c r="F46" s="89">
        <f>D46*'Zdroj JC'!E41</f>
        <v>0</v>
      </c>
      <c r="G46" s="90"/>
      <c r="H46" s="90"/>
    </row>
    <row r="47" spans="1:8" s="91" customFormat="1" x14ac:dyDescent="0.25">
      <c r="A47" s="94" t="s">
        <v>87</v>
      </c>
      <c r="B47" s="85" t="s">
        <v>72</v>
      </c>
      <c r="C47" s="86" t="s">
        <v>1</v>
      </c>
      <c r="D47" s="87">
        <f>D9*2</f>
        <v>13.292</v>
      </c>
      <c r="E47" s="89">
        <f>D47*'Zdroj JC'!D42</f>
        <v>2658.4</v>
      </c>
      <c r="F47" s="88"/>
      <c r="G47" s="90"/>
      <c r="H47" s="90"/>
    </row>
    <row r="48" spans="1:8" s="91" customFormat="1" x14ac:dyDescent="0.25">
      <c r="A48" s="94" t="s">
        <v>87</v>
      </c>
      <c r="B48" s="85" t="s">
        <v>73</v>
      </c>
      <c r="C48" s="86" t="s">
        <v>1</v>
      </c>
      <c r="D48" s="87">
        <v>0</v>
      </c>
      <c r="E48" s="88"/>
      <c r="F48" s="89">
        <f>D48*'Zdroj JC'!E42</f>
        <v>0</v>
      </c>
      <c r="G48" s="90"/>
      <c r="H48" s="90"/>
    </row>
    <row r="49" spans="1:8" s="91" customFormat="1" x14ac:dyDescent="0.25">
      <c r="A49" s="84">
        <v>33</v>
      </c>
      <c r="B49" s="106" t="s">
        <v>74</v>
      </c>
      <c r="C49" s="107" t="s">
        <v>21</v>
      </c>
      <c r="D49" s="108">
        <v>0</v>
      </c>
      <c r="E49" s="110">
        <f>D49*'Zdroj JC'!D43</f>
        <v>0</v>
      </c>
      <c r="F49" s="109"/>
      <c r="G49" s="90"/>
      <c r="H49" s="90"/>
    </row>
    <row r="50" spans="1:8" s="91" customFormat="1" x14ac:dyDescent="0.25">
      <c r="A50" s="84">
        <v>33</v>
      </c>
      <c r="B50" s="106" t="s">
        <v>75</v>
      </c>
      <c r="C50" s="107" t="s">
        <v>21</v>
      </c>
      <c r="D50" s="108">
        <v>0</v>
      </c>
      <c r="E50" s="109"/>
      <c r="F50" s="110">
        <f>D50*'Zdroj JC'!E43</f>
        <v>0</v>
      </c>
      <c r="G50" s="90"/>
      <c r="H50" s="90"/>
    </row>
    <row r="51" spans="1:8" s="83" customFormat="1" x14ac:dyDescent="0.25">
      <c r="A51" s="84">
        <v>33</v>
      </c>
      <c r="B51" s="106" t="s">
        <v>76</v>
      </c>
      <c r="C51" s="107" t="s">
        <v>21</v>
      </c>
      <c r="D51" s="108">
        <v>18405</v>
      </c>
      <c r="E51" s="110">
        <f>D51*'Zdroj JC'!D44</f>
        <v>47853</v>
      </c>
      <c r="F51" s="109"/>
      <c r="G51" s="82"/>
      <c r="H51" s="82"/>
    </row>
    <row r="52" spans="1:8" s="91" customFormat="1" x14ac:dyDescent="0.25">
      <c r="A52" s="84">
        <v>33</v>
      </c>
      <c r="B52" s="106" t="s">
        <v>79</v>
      </c>
      <c r="C52" s="107" t="s">
        <v>21</v>
      </c>
      <c r="D52" s="108">
        <v>0</v>
      </c>
      <c r="E52" s="109"/>
      <c r="F52" s="110">
        <f>D52*'Zdroj JC'!E44</f>
        <v>0</v>
      </c>
      <c r="G52" s="90"/>
      <c r="H52" s="90"/>
    </row>
    <row r="53" spans="1:8" s="91" customFormat="1" x14ac:dyDescent="0.25">
      <c r="A53" s="84">
        <v>33</v>
      </c>
      <c r="B53" s="106" t="s">
        <v>77</v>
      </c>
      <c r="C53" s="107" t="s">
        <v>21</v>
      </c>
      <c r="D53" s="108">
        <v>0</v>
      </c>
      <c r="E53" s="110">
        <f>D53*'Zdroj JC'!D45</f>
        <v>0</v>
      </c>
      <c r="F53" s="109"/>
      <c r="G53" s="90"/>
      <c r="H53" s="90"/>
    </row>
    <row r="54" spans="1:8" s="91" customFormat="1" x14ac:dyDescent="0.25">
      <c r="A54" s="84">
        <v>33</v>
      </c>
      <c r="B54" s="106" t="s">
        <v>80</v>
      </c>
      <c r="C54" s="107" t="s">
        <v>21</v>
      </c>
      <c r="D54" s="108">
        <v>0</v>
      </c>
      <c r="E54" s="109"/>
      <c r="F54" s="110">
        <f>D54*'Zdroj JC'!E45</f>
        <v>0</v>
      </c>
      <c r="G54" s="90"/>
      <c r="H54" s="90"/>
    </row>
    <row r="55" spans="1:8" s="91" customFormat="1" x14ac:dyDescent="0.25">
      <c r="A55" s="84">
        <v>33</v>
      </c>
      <c r="B55" s="85" t="s">
        <v>78</v>
      </c>
      <c r="C55" s="86" t="s">
        <v>13</v>
      </c>
      <c r="D55" s="87">
        <f>'výkaz výmer'!C24</f>
        <v>5</v>
      </c>
      <c r="E55" s="89">
        <f>D55*'Zdroj JC'!D46</f>
        <v>210</v>
      </c>
      <c r="F55" s="92"/>
      <c r="G55" s="90"/>
      <c r="H55" s="90"/>
    </row>
    <row r="56" spans="1:8" s="91" customFormat="1" x14ac:dyDescent="0.25">
      <c r="A56" s="84">
        <v>33</v>
      </c>
      <c r="B56" s="85" t="s">
        <v>81</v>
      </c>
      <c r="C56" s="86" t="s">
        <v>13</v>
      </c>
      <c r="D56" s="87">
        <v>0</v>
      </c>
      <c r="E56" s="88"/>
      <c r="F56" s="89">
        <f>D56*'Zdroj JC'!E46</f>
        <v>0</v>
      </c>
      <c r="G56" s="90"/>
      <c r="H56" s="90"/>
    </row>
    <row r="57" spans="1:8" s="91" customFormat="1" x14ac:dyDescent="0.25">
      <c r="A57" s="95"/>
      <c r="B57" s="96" t="s">
        <v>38</v>
      </c>
      <c r="C57" s="86" t="s">
        <v>23</v>
      </c>
      <c r="D57" s="87">
        <v>0</v>
      </c>
      <c r="E57" s="89">
        <f>D57*'Zdroj JC'!D47</f>
        <v>0</v>
      </c>
      <c r="F57" s="88"/>
      <c r="G57" s="90"/>
      <c r="H57" s="90"/>
    </row>
    <row r="58" spans="1:8" s="91" customFormat="1" x14ac:dyDescent="0.25">
      <c r="A58" s="95"/>
      <c r="B58" s="96" t="s">
        <v>39</v>
      </c>
      <c r="C58" s="86" t="s">
        <v>40</v>
      </c>
      <c r="D58" s="87">
        <v>0</v>
      </c>
      <c r="E58" s="89">
        <f>D58*'Zdroj JC'!D48</f>
        <v>0</v>
      </c>
      <c r="F58" s="88"/>
      <c r="G58" s="90"/>
      <c r="H58" s="90"/>
    </row>
    <row r="59" spans="1:8" x14ac:dyDescent="0.25">
      <c r="B59" s="62" t="s">
        <v>41</v>
      </c>
      <c r="C59" s="19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9"/>
      <c r="D60" s="22"/>
      <c r="E60" s="27"/>
      <c r="F60" s="27"/>
      <c r="G60" s="20"/>
      <c r="H60" s="20"/>
    </row>
    <row r="61" spans="1:8" x14ac:dyDescent="0.25">
      <c r="B61" s="61" t="s">
        <v>43</v>
      </c>
      <c r="C61" s="19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9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9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9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75264.69</v>
      </c>
      <c r="F71" s="28">
        <f>SUM(F9:F70)</f>
        <v>0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188">
        <f>(E71+F71)*E78</f>
        <v>15504.52614</v>
      </c>
      <c r="F72" s="189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194">
        <f>E71+F71+E72</f>
        <v>90769.216140000004</v>
      </c>
      <c r="F73" s="195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3:F73"/>
    <mergeCell ref="E72:F72"/>
  </mergeCells>
  <pageMargins left="0.7" right="0.7" top="0.75" bottom="0.75" header="0.3" footer="0.3"/>
  <pageSetup paperSize="9" orientation="portrait" r:id="rId1"/>
  <ignoredErrors>
    <ignoredError sqref="J11:L11 J13:L13 J10:L10 K15:L15 K14:L14 J17:L17 K16:L16 J20:L22 K18:L18 K19:L19 J16 J18:J19 D38:D40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2:L78"/>
  <sheetViews>
    <sheetView showGridLines="0" topLeftCell="B34" zoomScaleNormal="100" workbookViewId="0">
      <selection activeCell="E11" sqref="E11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192" t="s">
        <v>108</v>
      </c>
      <c r="C2" s="193"/>
      <c r="D2" s="193"/>
      <c r="E2" s="193"/>
      <c r="F2" s="193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186" t="s">
        <v>101</v>
      </c>
      <c r="F6" s="186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8" t="s">
        <v>0</v>
      </c>
      <c r="C9" s="19" t="s">
        <v>1</v>
      </c>
      <c r="D9" s="52">
        <f>'"A1"-11_HR-KU'!D9</f>
        <v>6.6459999999999999</v>
      </c>
      <c r="E9" s="53">
        <f>D9*'Zdroj JC'!D9</f>
        <v>1794.42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8" t="s">
        <v>2</v>
      </c>
      <c r="C10" s="19" t="s">
        <v>1</v>
      </c>
      <c r="D10" s="52">
        <f>D9</f>
        <v>6.6459999999999999</v>
      </c>
      <c r="E10" s="53">
        <f>D10*'Zdroj JC'!D10</f>
        <v>531.67999999999995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2724.86</v>
      </c>
      <c r="K10" s="32"/>
      <c r="L10" s="48">
        <f>J10/$J$22</f>
        <v>2.9626645980677595E-2</v>
      </c>
    </row>
    <row r="11" spans="1:12" x14ac:dyDescent="0.25">
      <c r="A11" s="68">
        <v>35</v>
      </c>
      <c r="B11" s="18" t="s">
        <v>3</v>
      </c>
      <c r="C11" s="19" t="s">
        <v>1</v>
      </c>
      <c r="D11" s="52">
        <f>D9</f>
        <v>6.6459999999999999</v>
      </c>
      <c r="E11" s="53">
        <f>D11*'Zdroj JC'!D11*0.25</f>
        <v>1030.1299999999999</v>
      </c>
      <c r="F11" s="27"/>
      <c r="G11" s="20"/>
      <c r="H11" s="58">
        <v>22</v>
      </c>
      <c r="I11" s="40" t="s">
        <v>84</v>
      </c>
      <c r="J11" s="45">
        <f>SUM(E10:F10,E19:F19,E20:F20)</f>
        <v>996.89999999999986</v>
      </c>
      <c r="K11" s="32"/>
      <c r="L11" s="48">
        <f>J11/$J$22</f>
        <v>1.0839016822199118E-2</v>
      </c>
    </row>
    <row r="12" spans="1:12" x14ac:dyDescent="0.25">
      <c r="A12" s="68">
        <v>35</v>
      </c>
      <c r="B12" s="18" t="s">
        <v>4</v>
      </c>
      <c r="C12" s="19" t="s">
        <v>1</v>
      </c>
      <c r="D12" s="52">
        <v>0</v>
      </c>
      <c r="E12" s="27"/>
      <c r="F12" s="53">
        <f>D12*'Zdroj JC'!E12</f>
        <v>0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8" t="s">
        <v>5</v>
      </c>
      <c r="C13" s="19" t="s">
        <v>1</v>
      </c>
      <c r="D13" s="52">
        <v>0</v>
      </c>
      <c r="E13" s="27"/>
      <c r="F13" s="53">
        <f>D13*'Zdroj JC'!E13</f>
        <v>0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44" t="s">
        <v>6</v>
      </c>
      <c r="C14" s="19" t="s">
        <v>1</v>
      </c>
      <c r="D14" s="52">
        <f>D9</f>
        <v>6.6459999999999999</v>
      </c>
      <c r="E14" s="53">
        <f>D14*'Zdroj JC'!D14</f>
        <v>930.43999999999994</v>
      </c>
      <c r="F14" s="27"/>
      <c r="G14" s="20"/>
      <c r="H14" s="69" t="s">
        <v>85</v>
      </c>
      <c r="I14" s="40" t="s">
        <v>86</v>
      </c>
      <c r="J14" s="46">
        <f>SUM(E43:F43,E44:F44)</f>
        <v>3655.2999999999997</v>
      </c>
      <c r="K14" s="34"/>
      <c r="L14" s="48">
        <f t="shared" si="0"/>
        <v>3.9743061681396769E-2</v>
      </c>
    </row>
    <row r="15" spans="1:12" x14ac:dyDescent="0.25">
      <c r="A15" s="60">
        <v>21</v>
      </c>
      <c r="B15" s="21" t="s">
        <v>7</v>
      </c>
      <c r="C15" s="101" t="s">
        <v>13</v>
      </c>
      <c r="D15" s="102">
        <v>0</v>
      </c>
      <c r="E15" s="100"/>
      <c r="F15" s="103">
        <f>D15*'Zdroj JC'!E15</f>
        <v>0</v>
      </c>
      <c r="G15" s="20"/>
      <c r="H15" s="73" t="s">
        <v>87</v>
      </c>
      <c r="I15" s="40" t="s">
        <v>88</v>
      </c>
      <c r="J15" s="46">
        <f>SUM(E45:F45,E46:F46,E47:F47,E48:F48)</f>
        <v>9304.4</v>
      </c>
      <c r="K15" s="34"/>
      <c r="L15" s="48">
        <f t="shared" si="0"/>
        <v>0.10116415700719178</v>
      </c>
    </row>
    <row r="16" spans="1:12" x14ac:dyDescent="0.25">
      <c r="A16" s="60">
        <v>21</v>
      </c>
      <c r="B16" s="21" t="s">
        <v>8</v>
      </c>
      <c r="C16" s="101" t="s">
        <v>13</v>
      </c>
      <c r="D16" s="102">
        <v>0</v>
      </c>
      <c r="E16" s="100"/>
      <c r="F16" s="103">
        <f>D16*'Zdroj JC'!E16</f>
        <v>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49285.8</v>
      </c>
      <c r="K16" s="32"/>
      <c r="L16" s="48">
        <f t="shared" si="0"/>
        <v>0.53587081482148802</v>
      </c>
    </row>
    <row r="17" spans="1:12" x14ac:dyDescent="0.25">
      <c r="A17" s="60">
        <v>21</v>
      </c>
      <c r="B17" s="21" t="s">
        <v>9</v>
      </c>
      <c r="C17" s="101" t="s">
        <v>13</v>
      </c>
      <c r="D17" s="102">
        <v>0</v>
      </c>
      <c r="E17" s="100"/>
      <c r="F17" s="103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979.0100000000001</v>
      </c>
      <c r="K17" s="34"/>
      <c r="L17" s="48">
        <f t="shared" si="0"/>
        <v>1.0644503820946094E-2</v>
      </c>
    </row>
    <row r="18" spans="1:12" x14ac:dyDescent="0.25">
      <c r="A18" s="60">
        <v>21</v>
      </c>
      <c r="B18" s="21" t="s">
        <v>10</v>
      </c>
      <c r="C18" s="101" t="s">
        <v>13</v>
      </c>
      <c r="D18" s="102">
        <v>0</v>
      </c>
      <c r="E18" s="103">
        <f>D18*'Zdroj JC'!D18</f>
        <v>0</v>
      </c>
      <c r="F18" s="100"/>
      <c r="G18" s="20"/>
      <c r="H18" s="67">
        <v>35</v>
      </c>
      <c r="I18" s="40" t="s">
        <v>3</v>
      </c>
      <c r="J18" s="45">
        <f>SUM(E12:F12,E13:F13,E11:F11,E27:F27,E28:F28,E29:F29)</f>
        <v>9180.1299999999992</v>
      </c>
      <c r="K18" s="32"/>
      <c r="L18" s="48">
        <f t="shared" si="0"/>
        <v>9.981300381179134E-2</v>
      </c>
    </row>
    <row r="19" spans="1:12" x14ac:dyDescent="0.25">
      <c r="A19" s="57">
        <v>22</v>
      </c>
      <c r="B19" s="38" t="s">
        <v>59</v>
      </c>
      <c r="C19" s="19" t="s">
        <v>1</v>
      </c>
      <c r="D19" s="52">
        <f>D9</f>
        <v>6.6459999999999999</v>
      </c>
      <c r="E19" s="53">
        <f>D19*'Zdroj JC'!D19</f>
        <v>465.21999999999997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136.69</v>
      </c>
      <c r="K19" s="32"/>
      <c r="L19" s="48">
        <f t="shared" si="0"/>
        <v>1.48619240588464E-3</v>
      </c>
    </row>
    <row r="20" spans="1:12" x14ac:dyDescent="0.25">
      <c r="A20" s="57">
        <v>22</v>
      </c>
      <c r="B20" s="38" t="s">
        <v>57</v>
      </c>
      <c r="C20" s="19" t="s">
        <v>1</v>
      </c>
      <c r="D20" s="52">
        <v>0</v>
      </c>
      <c r="E20" s="27"/>
      <c r="F20" s="53">
        <f>D20*'Zdroj JC'!E20</f>
        <v>0</v>
      </c>
      <c r="H20" s="43" t="s">
        <v>106</v>
      </c>
      <c r="I20" s="40" t="s">
        <v>104</v>
      </c>
      <c r="J20" s="45">
        <f>SUM(E72:F72)</f>
        <v>15710.196539999999</v>
      </c>
      <c r="K20" s="32"/>
      <c r="L20" s="48">
        <f t="shared" si="0"/>
        <v>0.17081260364842452</v>
      </c>
    </row>
    <row r="21" spans="1:12" x14ac:dyDescent="0.25">
      <c r="A21" s="72">
        <v>36</v>
      </c>
      <c r="B21" s="18" t="s">
        <v>11</v>
      </c>
      <c r="C21" s="19" t="s">
        <v>1</v>
      </c>
      <c r="D21" s="52">
        <f>D9</f>
        <v>6.6459999999999999</v>
      </c>
      <c r="E21" s="53">
        <f>D21*'Zdroj JC'!D21</f>
        <v>99.69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21" t="s">
        <v>12</v>
      </c>
      <c r="C22" s="101" t="s">
        <v>13</v>
      </c>
      <c r="D22" s="102">
        <v>1</v>
      </c>
      <c r="E22" s="103">
        <f>D22*'Zdroj JC'!D22</f>
        <v>37</v>
      </c>
      <c r="F22" s="100"/>
      <c r="G22" s="20"/>
      <c r="H22" s="20"/>
      <c r="J22" s="47">
        <f>SUM(J10:J21)</f>
        <v>91973.286540000016</v>
      </c>
      <c r="K22" s="32"/>
      <c r="L22" s="49">
        <f>SUM(L10:L21)</f>
        <v>0.99999999999999989</v>
      </c>
    </row>
    <row r="23" spans="1:12" x14ac:dyDescent="0.25">
      <c r="A23" s="72">
        <v>36</v>
      </c>
      <c r="B23" s="21" t="s">
        <v>14</v>
      </c>
      <c r="C23" s="101" t="s">
        <v>13</v>
      </c>
      <c r="D23" s="102">
        <v>0</v>
      </c>
      <c r="E23" s="103">
        <f>D23*'Zdroj JC'!D23</f>
        <v>0</v>
      </c>
      <c r="F23" s="100"/>
      <c r="G23" s="20"/>
    </row>
    <row r="24" spans="1:12" x14ac:dyDescent="0.25">
      <c r="A24" s="72">
        <v>36</v>
      </c>
      <c r="B24" s="18" t="s">
        <v>15</v>
      </c>
      <c r="C24" s="19" t="s">
        <v>1</v>
      </c>
      <c r="D24" s="52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8" t="s">
        <v>16</v>
      </c>
      <c r="C25" s="19" t="s">
        <v>1</v>
      </c>
      <c r="D25" s="52">
        <v>0</v>
      </c>
      <c r="E25" s="27"/>
      <c r="F25" s="53">
        <f>D25*'Zdroj JC'!E25</f>
        <v>0</v>
      </c>
      <c r="G25" s="20"/>
      <c r="H25" s="20"/>
    </row>
    <row r="26" spans="1:12" x14ac:dyDescent="0.25">
      <c r="A26" s="72">
        <v>36</v>
      </c>
      <c r="B26" s="21" t="s">
        <v>17</v>
      </c>
      <c r="C26" s="101" t="s">
        <v>1</v>
      </c>
      <c r="D26" s="102">
        <v>0</v>
      </c>
      <c r="E26" s="103">
        <f>D26*'Zdroj JC'!D26</f>
        <v>0</v>
      </c>
      <c r="F26" s="100"/>
      <c r="G26" s="20"/>
      <c r="H26" s="20"/>
    </row>
    <row r="27" spans="1:12" x14ac:dyDescent="0.25">
      <c r="A27" s="68">
        <v>35</v>
      </c>
      <c r="B27" s="104" t="s">
        <v>148</v>
      </c>
      <c r="C27" s="101" t="s">
        <v>13</v>
      </c>
      <c r="D27" s="102">
        <v>1</v>
      </c>
      <c r="E27" s="103">
        <f>D27*'Zdroj JC'!D27</f>
        <v>8150</v>
      </c>
      <c r="F27" s="100"/>
      <c r="G27" s="20"/>
      <c r="H27" s="20"/>
    </row>
    <row r="28" spans="1:12" x14ac:dyDescent="0.25">
      <c r="A28" s="68">
        <v>35</v>
      </c>
      <c r="B28" s="105" t="s">
        <v>149</v>
      </c>
      <c r="C28" s="101" t="s">
        <v>13</v>
      </c>
      <c r="D28" s="102">
        <v>0</v>
      </c>
      <c r="E28" s="103">
        <f>D28*'Zdroj JC'!D28</f>
        <v>0</v>
      </c>
      <c r="F28" s="100"/>
      <c r="G28" s="20"/>
      <c r="H28" s="20"/>
    </row>
    <row r="29" spans="1:12" x14ac:dyDescent="0.25">
      <c r="A29" s="68">
        <v>35</v>
      </c>
      <c r="B29" s="21" t="s">
        <v>20</v>
      </c>
      <c r="C29" s="101" t="s">
        <v>13</v>
      </c>
      <c r="D29" s="102">
        <v>0</v>
      </c>
      <c r="E29" s="103">
        <f>D29*'Zdroj JC'!D29</f>
        <v>0</v>
      </c>
      <c r="F29" s="100"/>
      <c r="G29" s="20"/>
      <c r="H29" s="20"/>
    </row>
    <row r="30" spans="1:12" x14ac:dyDescent="0.25">
      <c r="A30" s="65">
        <v>34</v>
      </c>
      <c r="B30" s="18" t="s">
        <v>64</v>
      </c>
      <c r="C30" s="19" t="s">
        <v>1</v>
      </c>
      <c r="D30" s="52">
        <f>D9</f>
        <v>6.6459999999999999</v>
      </c>
      <c r="E30" s="53">
        <f>D30*'Zdroj JC'!D30</f>
        <v>232.60999999999999</v>
      </c>
      <c r="F30" s="27"/>
      <c r="G30" s="20"/>
      <c r="H30" s="20"/>
    </row>
    <row r="31" spans="1:12" x14ac:dyDescent="0.25">
      <c r="A31" s="65">
        <v>34</v>
      </c>
      <c r="B31" s="18" t="s">
        <v>65</v>
      </c>
      <c r="C31" s="19" t="s">
        <v>1</v>
      </c>
      <c r="D31" s="52">
        <v>0</v>
      </c>
      <c r="E31" s="27"/>
      <c r="F31" s="53">
        <f>D31*'Zdroj JC'!E30</f>
        <v>0</v>
      </c>
      <c r="G31" s="20"/>
      <c r="H31" s="20"/>
    </row>
    <row r="32" spans="1:12" x14ac:dyDescent="0.25">
      <c r="A32" s="65">
        <v>34</v>
      </c>
      <c r="B32" s="113" t="s">
        <v>66</v>
      </c>
      <c r="C32" s="101" t="s">
        <v>21</v>
      </c>
      <c r="D32" s="102">
        <v>741</v>
      </c>
      <c r="E32" s="103">
        <f>D32*'Zdroj JC'!D31</f>
        <v>296.40000000000003</v>
      </c>
      <c r="F32" s="100"/>
      <c r="G32" s="20"/>
      <c r="H32" s="20"/>
    </row>
    <row r="33" spans="1:8" x14ac:dyDescent="0.25">
      <c r="A33" s="65">
        <v>34</v>
      </c>
      <c r="B33" s="113" t="s">
        <v>60</v>
      </c>
      <c r="C33" s="101" t="s">
        <v>21</v>
      </c>
      <c r="D33" s="102">
        <v>0</v>
      </c>
      <c r="E33" s="100"/>
      <c r="F33" s="103">
        <f>D33*'Zdroj JC'!E31</f>
        <v>0</v>
      </c>
      <c r="G33" s="20"/>
      <c r="H33" s="20"/>
    </row>
    <row r="34" spans="1:8" x14ac:dyDescent="0.25">
      <c r="A34" s="65">
        <v>34</v>
      </c>
      <c r="B34" s="21" t="s">
        <v>22</v>
      </c>
      <c r="C34" s="101" t="s">
        <v>23</v>
      </c>
      <c r="D34" s="102">
        <v>500</v>
      </c>
      <c r="E34" s="103">
        <f>D34*'Zdroj JC'!D32</f>
        <v>450</v>
      </c>
      <c r="F34" s="100"/>
      <c r="G34" s="20"/>
      <c r="H34" s="20"/>
    </row>
    <row r="35" spans="1:8" x14ac:dyDescent="0.25">
      <c r="A35" s="65">
        <v>34</v>
      </c>
      <c r="B35" s="21" t="s">
        <v>24</v>
      </c>
      <c r="C35" s="101" t="s">
        <v>23</v>
      </c>
      <c r="D35" s="102">
        <v>0</v>
      </c>
      <c r="E35" s="100"/>
      <c r="F35" s="103">
        <f>D35*'Zdroj JC'!E33</f>
        <v>0</v>
      </c>
      <c r="G35" s="20"/>
      <c r="H35" s="20"/>
    </row>
    <row r="36" spans="1:8" x14ac:dyDescent="0.25">
      <c r="A36" s="65">
        <v>34</v>
      </c>
      <c r="B36" s="21" t="s">
        <v>25</v>
      </c>
      <c r="C36" s="101" t="s">
        <v>21</v>
      </c>
      <c r="D36" s="102">
        <v>0</v>
      </c>
      <c r="E36" s="100"/>
      <c r="F36" s="103">
        <f>D36*'Zdroj JC'!E34</f>
        <v>0</v>
      </c>
      <c r="G36" s="20"/>
      <c r="H36" s="20"/>
    </row>
    <row r="37" spans="1:8" x14ac:dyDescent="0.25">
      <c r="A37" s="66">
        <v>33</v>
      </c>
      <c r="B37" s="21" t="s">
        <v>67</v>
      </c>
      <c r="C37" s="101" t="s">
        <v>21</v>
      </c>
      <c r="D37" s="102">
        <v>0</v>
      </c>
      <c r="E37" s="103">
        <f>D37*'Zdroj JC'!D35</f>
        <v>0</v>
      </c>
      <c r="F37" s="100"/>
      <c r="G37" s="20"/>
      <c r="H37" s="20"/>
    </row>
    <row r="38" spans="1:8" x14ac:dyDescent="0.25">
      <c r="A38" s="66">
        <v>33</v>
      </c>
      <c r="B38" s="21" t="s">
        <v>61</v>
      </c>
      <c r="C38" s="101" t="s">
        <v>21</v>
      </c>
      <c r="D38" s="102">
        <v>0</v>
      </c>
      <c r="E38" s="100"/>
      <c r="F38" s="103">
        <f>D38*'Zdroj JC'!E35</f>
        <v>0</v>
      </c>
      <c r="G38" s="20"/>
      <c r="H38" s="20"/>
    </row>
    <row r="39" spans="1:8" x14ac:dyDescent="0.25">
      <c r="A39" s="66">
        <v>33</v>
      </c>
      <c r="B39" s="21" t="s">
        <v>68</v>
      </c>
      <c r="C39" s="101" t="s">
        <v>21</v>
      </c>
      <c r="D39" s="102">
        <v>0</v>
      </c>
      <c r="E39" s="103">
        <f>D39*'Zdroj JC'!D36</f>
        <v>0</v>
      </c>
      <c r="F39" s="100"/>
      <c r="G39" s="20"/>
      <c r="H39" s="20"/>
    </row>
    <row r="40" spans="1:8" x14ac:dyDescent="0.25">
      <c r="A40" s="66">
        <v>33</v>
      </c>
      <c r="B40" s="21" t="s">
        <v>69</v>
      </c>
      <c r="C40" s="101" t="s">
        <v>21</v>
      </c>
      <c r="D40" s="102">
        <v>0</v>
      </c>
      <c r="E40" s="100"/>
      <c r="F40" s="103">
        <f>D40*'Zdroj JC'!E36</f>
        <v>0</v>
      </c>
      <c r="G40" s="20"/>
      <c r="H40" s="20"/>
    </row>
    <row r="41" spans="1:8" s="91" customFormat="1" x14ac:dyDescent="0.25">
      <c r="A41" s="84">
        <v>33</v>
      </c>
      <c r="B41" s="106" t="s">
        <v>70</v>
      </c>
      <c r="C41" s="107" t="s">
        <v>21</v>
      </c>
      <c r="D41" s="108">
        <v>51</v>
      </c>
      <c r="E41" s="110">
        <f>D41*'Zdroj JC'!D37</f>
        <v>224.4</v>
      </c>
      <c r="F41" s="109"/>
      <c r="G41" s="90"/>
      <c r="H41" s="90"/>
    </row>
    <row r="42" spans="1:8" s="91" customFormat="1" x14ac:dyDescent="0.25">
      <c r="A42" s="84">
        <v>33</v>
      </c>
      <c r="B42" s="106" t="s">
        <v>71</v>
      </c>
      <c r="C42" s="107" t="s">
        <v>21</v>
      </c>
      <c r="D42" s="108">
        <v>0</v>
      </c>
      <c r="E42" s="109"/>
      <c r="F42" s="110">
        <f>D42*'Zdroj JC'!E37</f>
        <v>0</v>
      </c>
      <c r="G42" s="90"/>
      <c r="H42" s="90"/>
    </row>
    <row r="43" spans="1:8" x14ac:dyDescent="0.25">
      <c r="A43" s="70" t="s">
        <v>85</v>
      </c>
      <c r="B43" s="18" t="s">
        <v>29</v>
      </c>
      <c r="C43" s="19" t="s">
        <v>1</v>
      </c>
      <c r="D43" s="52">
        <f>D9</f>
        <v>6.6459999999999999</v>
      </c>
      <c r="E43" s="53">
        <f>D43*'Zdroj JC'!D38</f>
        <v>3655.2999999999997</v>
      </c>
      <c r="F43" s="27"/>
      <c r="G43" s="20"/>
      <c r="H43" s="20"/>
    </row>
    <row r="44" spans="1:8" x14ac:dyDescent="0.25">
      <c r="A44" s="70" t="s">
        <v>85</v>
      </c>
      <c r="B44" s="18" t="s">
        <v>30</v>
      </c>
      <c r="C44" s="19" t="s">
        <v>1</v>
      </c>
      <c r="D44" s="52">
        <v>0</v>
      </c>
      <c r="E44" s="27"/>
      <c r="F44" s="53">
        <f>D44*'Zdroj JC'!E39</f>
        <v>0</v>
      </c>
      <c r="G44" s="20"/>
      <c r="H44" s="20"/>
    </row>
    <row r="45" spans="1:8" x14ac:dyDescent="0.25">
      <c r="A45" s="74" t="s">
        <v>87</v>
      </c>
      <c r="B45" s="18" t="s">
        <v>31</v>
      </c>
      <c r="C45" s="19" t="s">
        <v>1</v>
      </c>
      <c r="D45" s="52">
        <f>D9</f>
        <v>6.6459999999999999</v>
      </c>
      <c r="E45" s="53">
        <f>D45*'Zdroj JC'!D40</f>
        <v>6646</v>
      </c>
      <c r="F45" s="27"/>
      <c r="G45" s="20"/>
      <c r="H45" s="20"/>
    </row>
    <row r="46" spans="1:8" x14ac:dyDescent="0.25">
      <c r="A46" s="74" t="s">
        <v>87</v>
      </c>
      <c r="B46" s="18" t="s">
        <v>32</v>
      </c>
      <c r="C46" s="19" t="s">
        <v>1</v>
      </c>
      <c r="D46" s="52">
        <v>0</v>
      </c>
      <c r="E46" s="27"/>
      <c r="F46" s="53">
        <f>D46*'Zdroj JC'!E41</f>
        <v>0</v>
      </c>
      <c r="G46" s="20"/>
      <c r="H46" s="20"/>
    </row>
    <row r="47" spans="1:8" x14ac:dyDescent="0.25">
      <c r="A47" s="74" t="s">
        <v>87</v>
      </c>
      <c r="B47" s="18" t="s">
        <v>72</v>
      </c>
      <c r="C47" s="19" t="s">
        <v>1</v>
      </c>
      <c r="D47" s="52">
        <f>D9*2</f>
        <v>13.292</v>
      </c>
      <c r="E47" s="53">
        <f>D47*'Zdroj JC'!D42</f>
        <v>2658.4</v>
      </c>
      <c r="F47" s="27"/>
      <c r="G47" s="20"/>
      <c r="H47" s="20"/>
    </row>
    <row r="48" spans="1:8" x14ac:dyDescent="0.25">
      <c r="A48" s="74" t="s">
        <v>87</v>
      </c>
      <c r="B48" s="18" t="s">
        <v>73</v>
      </c>
      <c r="C48" s="19" t="s">
        <v>1</v>
      </c>
      <c r="D48" s="52">
        <v>0</v>
      </c>
      <c r="E48" s="27"/>
      <c r="F48" s="53">
        <f>D48*'Zdroj JC'!E42</f>
        <v>0</v>
      </c>
      <c r="G48" s="20"/>
      <c r="H48" s="20"/>
    </row>
    <row r="49" spans="1:8" s="91" customFormat="1" x14ac:dyDescent="0.25">
      <c r="A49" s="84">
        <v>33</v>
      </c>
      <c r="B49" s="106" t="s">
        <v>74</v>
      </c>
      <c r="C49" s="107" t="s">
        <v>21</v>
      </c>
      <c r="D49" s="108">
        <v>0</v>
      </c>
      <c r="E49" s="110">
        <f>D49*'Zdroj JC'!D43</f>
        <v>0</v>
      </c>
      <c r="F49" s="109"/>
      <c r="G49" s="90"/>
      <c r="H49" s="90"/>
    </row>
    <row r="50" spans="1:8" s="91" customFormat="1" x14ac:dyDescent="0.25">
      <c r="A50" s="84">
        <v>33</v>
      </c>
      <c r="B50" s="106" t="s">
        <v>75</v>
      </c>
      <c r="C50" s="107" t="s">
        <v>21</v>
      </c>
      <c r="D50" s="108">
        <v>0</v>
      </c>
      <c r="E50" s="109"/>
      <c r="F50" s="110">
        <f>D50*'Zdroj JC'!E43</f>
        <v>0</v>
      </c>
      <c r="G50" s="90"/>
      <c r="H50" s="90"/>
    </row>
    <row r="51" spans="1:8" s="91" customFormat="1" x14ac:dyDescent="0.25">
      <c r="A51" s="84">
        <v>33</v>
      </c>
      <c r="B51" s="106" t="s">
        <v>76</v>
      </c>
      <c r="C51" s="107" t="s">
        <v>21</v>
      </c>
      <c r="D51" s="108">
        <v>18789</v>
      </c>
      <c r="E51" s="110">
        <f>D51*'Zdroj JC'!D44</f>
        <v>48851.4</v>
      </c>
      <c r="F51" s="109"/>
      <c r="G51" s="90"/>
      <c r="H51" s="90"/>
    </row>
    <row r="52" spans="1:8" s="91" customFormat="1" x14ac:dyDescent="0.25">
      <c r="A52" s="84">
        <v>33</v>
      </c>
      <c r="B52" s="106" t="s">
        <v>79</v>
      </c>
      <c r="C52" s="107" t="s">
        <v>21</v>
      </c>
      <c r="D52" s="108">
        <v>0</v>
      </c>
      <c r="E52" s="109"/>
      <c r="F52" s="110">
        <f>D52*'Zdroj JC'!E44</f>
        <v>0</v>
      </c>
      <c r="G52" s="90"/>
      <c r="H52" s="90"/>
    </row>
    <row r="53" spans="1:8" s="91" customFormat="1" x14ac:dyDescent="0.25">
      <c r="A53" s="84">
        <v>33</v>
      </c>
      <c r="B53" s="106" t="s">
        <v>77</v>
      </c>
      <c r="C53" s="107" t="s">
        <v>21</v>
      </c>
      <c r="D53" s="108">
        <v>0</v>
      </c>
      <c r="E53" s="110">
        <f>D53*'Zdroj JC'!D45</f>
        <v>0</v>
      </c>
      <c r="F53" s="109"/>
      <c r="G53" s="90"/>
      <c r="H53" s="90"/>
    </row>
    <row r="54" spans="1:8" s="91" customFormat="1" x14ac:dyDescent="0.25">
      <c r="A54" s="84">
        <v>33</v>
      </c>
      <c r="B54" s="106" t="s">
        <v>80</v>
      </c>
      <c r="C54" s="107" t="s">
        <v>21</v>
      </c>
      <c r="D54" s="108">
        <v>0</v>
      </c>
      <c r="E54" s="109"/>
      <c r="F54" s="110">
        <f>D54*'Zdroj JC'!E45</f>
        <v>0</v>
      </c>
      <c r="G54" s="90"/>
      <c r="H54" s="90"/>
    </row>
    <row r="55" spans="1:8" s="91" customFormat="1" x14ac:dyDescent="0.25">
      <c r="A55" s="84">
        <v>33</v>
      </c>
      <c r="B55" s="85" t="s">
        <v>78</v>
      </c>
      <c r="C55" s="86" t="s">
        <v>13</v>
      </c>
      <c r="D55" s="87">
        <f>'"A1"-11_HR-KU'!D55</f>
        <v>5</v>
      </c>
      <c r="E55" s="89">
        <f>D55*'Zdroj JC'!D46</f>
        <v>210</v>
      </c>
      <c r="F55" s="92"/>
      <c r="G55" s="90"/>
      <c r="H55" s="90"/>
    </row>
    <row r="56" spans="1:8" x14ac:dyDescent="0.25">
      <c r="A56" s="66">
        <v>33</v>
      </c>
      <c r="B56" s="18" t="s">
        <v>81</v>
      </c>
      <c r="C56" s="19" t="s">
        <v>13</v>
      </c>
      <c r="D56" s="52">
        <v>0</v>
      </c>
      <c r="E56" s="27"/>
      <c r="F56" s="53">
        <f>D56*'Zdroj JC'!E46</f>
        <v>0</v>
      </c>
      <c r="G56" s="20"/>
      <c r="H56" s="20"/>
    </row>
    <row r="57" spans="1:8" x14ac:dyDescent="0.25">
      <c r="B57" s="62" t="s">
        <v>38</v>
      </c>
      <c r="C57" s="19" t="s">
        <v>23</v>
      </c>
      <c r="D57" s="52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19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9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9"/>
      <c r="D60" s="22"/>
      <c r="E60" s="27"/>
      <c r="F60" s="27"/>
      <c r="G60" s="20"/>
      <c r="H60" s="20"/>
    </row>
    <row r="61" spans="1:8" x14ac:dyDescent="0.25">
      <c r="B61" s="61" t="s">
        <v>43</v>
      </c>
      <c r="C61" s="19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9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9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9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76263.09</v>
      </c>
      <c r="F71" s="28">
        <f>SUM(F9:F70)</f>
        <v>0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188">
        <f>(E71+F71)*E78</f>
        <v>15710.196539999999</v>
      </c>
      <c r="F72" s="189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194">
        <f>E71+F71+E72</f>
        <v>91973.286540000001</v>
      </c>
      <c r="F73" s="195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2:L78"/>
  <sheetViews>
    <sheetView showGridLines="0" topLeftCell="B43" zoomScaleNormal="100" workbookViewId="0">
      <selection activeCell="D10" sqref="D10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192" t="s">
        <v>109</v>
      </c>
      <c r="C2" s="193"/>
      <c r="D2" s="193"/>
      <c r="E2" s="193"/>
      <c r="F2" s="193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186" t="s">
        <v>101</v>
      </c>
      <c r="F6" s="186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13" t="s">
        <v>0</v>
      </c>
      <c r="C9" s="101" t="s">
        <v>1</v>
      </c>
      <c r="D9" s="102">
        <f>'výkaz výmer'!C74+'výkaz výmer'!C77+'výkaz výmer'!C80</f>
        <v>21.134</v>
      </c>
      <c r="E9" s="53">
        <f>D9*'Zdroj JC'!D9</f>
        <v>5706.18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13" t="s">
        <v>2</v>
      </c>
      <c r="C10" s="101" t="s">
        <v>1</v>
      </c>
      <c r="D10" s="102">
        <f>D9</f>
        <v>21.134</v>
      </c>
      <c r="E10" s="53">
        <f>D10*'Zdroj JC'!D10</f>
        <v>1690.72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32264.940000000002</v>
      </c>
      <c r="K10" s="32"/>
      <c r="L10" s="48">
        <f>J10/$J$22</f>
        <v>0.17797987176328972</v>
      </c>
    </row>
    <row r="11" spans="1:12" x14ac:dyDescent="0.25">
      <c r="A11" s="68">
        <v>35</v>
      </c>
      <c r="B11" s="113" t="s">
        <v>3</v>
      </c>
      <c r="C11" s="101" t="s">
        <v>1</v>
      </c>
      <c r="D11" s="102">
        <f>D45</f>
        <v>5.6749999999999998</v>
      </c>
      <c r="E11" s="53">
        <f>D11*'Zdroj JC'!D11*0.25</f>
        <v>879.625</v>
      </c>
      <c r="F11" s="27"/>
      <c r="G11" s="20"/>
      <c r="H11" s="58">
        <v>22</v>
      </c>
      <c r="I11" s="40" t="s">
        <v>84</v>
      </c>
      <c r="J11" s="45">
        <f>SUM(E10:F10,E19:F19,E20:F20)</f>
        <v>8868.48</v>
      </c>
      <c r="K11" s="32"/>
      <c r="L11" s="48">
        <f>J11/$J$22</f>
        <v>4.892031205188354E-2</v>
      </c>
    </row>
    <row r="12" spans="1:12" x14ac:dyDescent="0.25">
      <c r="A12" s="68">
        <v>35</v>
      </c>
      <c r="B12" s="113" t="s">
        <v>4</v>
      </c>
      <c r="C12" s="101" t="s">
        <v>1</v>
      </c>
      <c r="D12" s="102">
        <f>'výkaz výmer'!C8+'výkaz výmer'!C11</f>
        <v>11.952</v>
      </c>
      <c r="E12" s="27"/>
      <c r="F12" s="53">
        <f>D12*'Zdroj JC'!E12</f>
        <v>3824.64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13" t="s">
        <v>5</v>
      </c>
      <c r="C13" s="101" t="s">
        <v>1</v>
      </c>
      <c r="D13" s="102">
        <f>'výkaz výmer'!C5</f>
        <v>21.931999999999999</v>
      </c>
      <c r="E13" s="27"/>
      <c r="F13" s="53">
        <f>D13*'Zdroj JC'!E13</f>
        <v>7895.5199999999995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111" t="s">
        <v>6</v>
      </c>
      <c r="C14" s="101" t="s">
        <v>1</v>
      </c>
      <c r="D14" s="102">
        <f>D9</f>
        <v>21.134</v>
      </c>
      <c r="E14" s="53">
        <f>D14*'Zdroj JC'!D14</f>
        <v>2958.76</v>
      </c>
      <c r="F14" s="27"/>
      <c r="G14" s="20"/>
      <c r="H14" s="69" t="s">
        <v>85</v>
      </c>
      <c r="I14" s="40" t="s">
        <v>86</v>
      </c>
      <c r="J14" s="46">
        <f>SUM(E43:F43,E44:F44)</f>
        <v>10655.15</v>
      </c>
      <c r="K14" s="34"/>
      <c r="L14" s="48">
        <f t="shared" si="0"/>
        <v>5.8775941644974891E-2</v>
      </c>
    </row>
    <row r="15" spans="1:12" x14ac:dyDescent="0.25">
      <c r="A15" s="60">
        <v>21</v>
      </c>
      <c r="B15" s="113" t="s">
        <v>7</v>
      </c>
      <c r="C15" s="101" t="s">
        <v>13</v>
      </c>
      <c r="D15" s="102">
        <v>1.5</v>
      </c>
      <c r="E15" s="100"/>
      <c r="F15" s="103">
        <f>D15*'Zdroj JC'!E15</f>
        <v>4200</v>
      </c>
      <c r="G15" s="20"/>
      <c r="H15" s="73" t="s">
        <v>87</v>
      </c>
      <c r="I15" s="40" t="s">
        <v>88</v>
      </c>
      <c r="J15" s="46">
        <f>SUM(E45:F45,E46:F46,E47:F47,E48:F48)</f>
        <v>33428.1</v>
      </c>
      <c r="K15" s="34"/>
      <c r="L15" s="48">
        <f t="shared" si="0"/>
        <v>0.18439609530624956</v>
      </c>
    </row>
    <row r="16" spans="1:12" x14ac:dyDescent="0.25">
      <c r="A16" s="60">
        <v>21</v>
      </c>
      <c r="B16" s="113" t="s">
        <v>8</v>
      </c>
      <c r="C16" s="101" t="s">
        <v>13</v>
      </c>
      <c r="D16" s="102">
        <v>1</v>
      </c>
      <c r="E16" s="100"/>
      <c r="F16" s="103">
        <f>D16*'Zdroj JC'!E16</f>
        <v>6200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28911.89</v>
      </c>
      <c r="K16" s="32"/>
      <c r="L16" s="48">
        <f t="shared" si="0"/>
        <v>0.15948377634157501</v>
      </c>
    </row>
    <row r="17" spans="1:12" x14ac:dyDescent="0.25">
      <c r="A17" s="60">
        <v>21</v>
      </c>
      <c r="B17" s="113" t="s">
        <v>9</v>
      </c>
      <c r="C17" s="101" t="s">
        <v>13</v>
      </c>
      <c r="D17" s="102">
        <v>1</v>
      </c>
      <c r="E17" s="100"/>
      <c r="F17" s="103">
        <f>D17*'Zdroj JC'!E17</f>
        <v>13200</v>
      </c>
      <c r="G17" s="20"/>
      <c r="H17" s="64">
        <v>34</v>
      </c>
      <c r="I17" s="40" t="s">
        <v>89</v>
      </c>
      <c r="J17" s="46">
        <f>SUM(E31:F31,E32:F32,E33:F33,E34:F34,E35:F35,E36:F36,E30:F30)</f>
        <v>12563.135</v>
      </c>
      <c r="K17" s="34"/>
      <c r="L17" s="48">
        <f t="shared" si="0"/>
        <v>6.9300769077670576E-2</v>
      </c>
    </row>
    <row r="18" spans="1:12" x14ac:dyDescent="0.25">
      <c r="A18" s="60">
        <v>21</v>
      </c>
      <c r="B18" s="113" t="s">
        <v>10</v>
      </c>
      <c r="C18" s="101" t="s">
        <v>13</v>
      </c>
      <c r="D18" s="102">
        <v>0</v>
      </c>
      <c r="E18" s="103">
        <f>D18*'Zdroj JC'!D18</f>
        <v>0</v>
      </c>
      <c r="F18" s="100"/>
      <c r="G18" s="20"/>
      <c r="H18" s="67">
        <v>35</v>
      </c>
      <c r="I18" s="40" t="s">
        <v>3</v>
      </c>
      <c r="J18" s="45">
        <f>SUM(E12:F12,E13:F13,E11:F11,E27:F27,E28:F28,E29:F29)</f>
        <v>12599.785</v>
      </c>
      <c r="K18" s="32"/>
      <c r="L18" s="48">
        <f t="shared" si="0"/>
        <v>6.9502937818728974E-2</v>
      </c>
    </row>
    <row r="19" spans="1:12" x14ac:dyDescent="0.25">
      <c r="A19" s="57">
        <v>22</v>
      </c>
      <c r="B19" s="145" t="s">
        <v>59</v>
      </c>
      <c r="C19" s="101" t="s">
        <v>1</v>
      </c>
      <c r="D19" s="102">
        <f>D43</f>
        <v>5.6749999999999998</v>
      </c>
      <c r="E19" s="53">
        <f>D19*'Zdroj JC'!D19</f>
        <v>397.25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11027.099999999999</v>
      </c>
      <c r="K19" s="32"/>
      <c r="L19" s="48">
        <f t="shared" si="0"/>
        <v>6.0827692347203234E-2</v>
      </c>
    </row>
    <row r="20" spans="1:12" x14ac:dyDescent="0.25">
      <c r="A20" s="57">
        <v>22</v>
      </c>
      <c r="B20" s="145" t="s">
        <v>57</v>
      </c>
      <c r="C20" s="101" t="s">
        <v>1</v>
      </c>
      <c r="D20" s="102">
        <f>'výkaz výmer'!C4+'výkaz výmer'!C7+'výkaz výmer'!C10</f>
        <v>25.113</v>
      </c>
      <c r="E20" s="27"/>
      <c r="F20" s="53">
        <f>D20*'Zdroj JC'!E20</f>
        <v>6780.51</v>
      </c>
      <c r="H20" s="43" t="s">
        <v>106</v>
      </c>
      <c r="I20" s="40" t="s">
        <v>104</v>
      </c>
      <c r="J20" s="45">
        <f>SUM(E72:F72)</f>
        <v>30965.627480000003</v>
      </c>
      <c r="K20" s="32"/>
      <c r="L20" s="48">
        <f t="shared" si="0"/>
        <v>0.17081260364842457</v>
      </c>
    </row>
    <row r="21" spans="1:12" x14ac:dyDescent="0.25">
      <c r="A21" s="72">
        <v>36</v>
      </c>
      <c r="B21" s="113" t="s">
        <v>11</v>
      </c>
      <c r="C21" s="101" t="s">
        <v>1</v>
      </c>
      <c r="D21" s="102"/>
      <c r="E21" s="53">
        <f>D21*'Zdroj JC'!D21</f>
        <v>0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13" t="s">
        <v>12</v>
      </c>
      <c r="C22" s="101" t="s">
        <v>13</v>
      </c>
      <c r="D22" s="102">
        <v>2</v>
      </c>
      <c r="E22" s="103">
        <f>D22*'Zdroj JC'!D22</f>
        <v>74</v>
      </c>
      <c r="F22" s="100"/>
      <c r="G22" s="20"/>
      <c r="H22" s="20"/>
      <c r="J22" s="47">
        <f>SUM(J10:J21)</f>
        <v>181284.20747999998</v>
      </c>
      <c r="K22" s="32"/>
      <c r="L22" s="49">
        <f>SUM(L10:L21)</f>
        <v>1</v>
      </c>
    </row>
    <row r="23" spans="1:12" x14ac:dyDescent="0.25">
      <c r="A23" s="72">
        <v>36</v>
      </c>
      <c r="B23" s="113" t="s">
        <v>14</v>
      </c>
      <c r="C23" s="101" t="s">
        <v>13</v>
      </c>
      <c r="D23" s="102">
        <v>1</v>
      </c>
      <c r="E23" s="103">
        <f>D23*'Zdroj JC'!D23</f>
        <v>62</v>
      </c>
      <c r="F23" s="100"/>
      <c r="G23" s="20"/>
    </row>
    <row r="24" spans="1:12" x14ac:dyDescent="0.25">
      <c r="A24" s="72">
        <v>36</v>
      </c>
      <c r="B24" s="113" t="s">
        <v>15</v>
      </c>
      <c r="C24" s="101" t="s">
        <v>1</v>
      </c>
      <c r="D24" s="102">
        <f>'výkaz výmer'!C7</f>
        <v>5.2869999999999999</v>
      </c>
      <c r="E24" s="27"/>
      <c r="F24" s="53">
        <f>D24*'Zdroj JC'!E24</f>
        <v>1374.62</v>
      </c>
      <c r="G24" s="20"/>
      <c r="H24" s="20"/>
    </row>
    <row r="25" spans="1:12" x14ac:dyDescent="0.25">
      <c r="A25" s="72">
        <v>36</v>
      </c>
      <c r="B25" s="113" t="s">
        <v>16</v>
      </c>
      <c r="C25" s="101" t="s">
        <v>1</v>
      </c>
      <c r="D25" s="102">
        <f>'výkaz výmer'!C4+'výkaz výmer'!C10</f>
        <v>19.826000000000001</v>
      </c>
      <c r="E25" s="27"/>
      <c r="F25" s="53">
        <f>D25*'Zdroj JC'!E25</f>
        <v>9516.48</v>
      </c>
      <c r="G25" s="20"/>
      <c r="H25" s="20"/>
    </row>
    <row r="26" spans="1:12" x14ac:dyDescent="0.25">
      <c r="A26" s="72">
        <v>36</v>
      </c>
      <c r="B26" s="113" t="s">
        <v>17</v>
      </c>
      <c r="C26" s="101" t="s">
        <v>1</v>
      </c>
      <c r="D26" s="102">
        <v>0</v>
      </c>
      <c r="E26" s="103">
        <f>D26*'Zdroj JC'!D26</f>
        <v>0</v>
      </c>
      <c r="F26" s="100"/>
      <c r="G26" s="20"/>
      <c r="H26" s="20"/>
    </row>
    <row r="27" spans="1:12" x14ac:dyDescent="0.25">
      <c r="A27" s="68">
        <v>35</v>
      </c>
      <c r="B27" s="104" t="s">
        <v>148</v>
      </c>
      <c r="C27" s="101" t="s">
        <v>13</v>
      </c>
      <c r="D27" s="102">
        <v>0</v>
      </c>
      <c r="E27" s="103">
        <f>D27*'Zdroj JC'!D27</f>
        <v>0</v>
      </c>
      <c r="F27" s="100"/>
      <c r="G27" s="20"/>
      <c r="H27" s="20"/>
    </row>
    <row r="28" spans="1:12" x14ac:dyDescent="0.25">
      <c r="A28" s="68">
        <v>35</v>
      </c>
      <c r="B28" s="105" t="s">
        <v>149</v>
      </c>
      <c r="C28" s="101" t="s">
        <v>13</v>
      </c>
      <c r="D28" s="102">
        <v>0</v>
      </c>
      <c r="E28" s="103">
        <f>D28*'Zdroj JC'!D28</f>
        <v>0</v>
      </c>
      <c r="F28" s="100"/>
      <c r="G28" s="20"/>
      <c r="H28" s="20"/>
    </row>
    <row r="29" spans="1:12" x14ac:dyDescent="0.25">
      <c r="A29" s="68">
        <v>35</v>
      </c>
      <c r="B29" s="113" t="s">
        <v>20</v>
      </c>
      <c r="C29" s="101" t="s">
        <v>13</v>
      </c>
      <c r="D29" s="102">
        <v>0</v>
      </c>
      <c r="E29" s="103">
        <f>D29*'Zdroj JC'!D29</f>
        <v>0</v>
      </c>
      <c r="F29" s="100"/>
      <c r="G29" s="20"/>
      <c r="H29" s="20"/>
    </row>
    <row r="30" spans="1:12" x14ac:dyDescent="0.25">
      <c r="A30" s="65">
        <v>34</v>
      </c>
      <c r="B30" s="113" t="s">
        <v>64</v>
      </c>
      <c r="C30" s="101" t="s">
        <v>1</v>
      </c>
      <c r="D30" s="102">
        <f>D45</f>
        <v>5.6749999999999998</v>
      </c>
      <c r="E30" s="53">
        <f>D30*'Zdroj JC'!D30</f>
        <v>198.625</v>
      </c>
      <c r="F30" s="27"/>
      <c r="G30" s="20"/>
      <c r="H30" s="20"/>
    </row>
    <row r="31" spans="1:12" x14ac:dyDescent="0.25">
      <c r="A31" s="65">
        <v>34</v>
      </c>
      <c r="B31" s="113" t="s">
        <v>65</v>
      </c>
      <c r="C31" s="101" t="s">
        <v>1</v>
      </c>
      <c r="D31" s="102">
        <f>'výkaz výmer'!C4+'výkaz výmer'!C7+'výkaz výmer'!C10</f>
        <v>25.113</v>
      </c>
      <c r="E31" s="27"/>
      <c r="F31" s="53">
        <f>D31*'Zdroj JC'!E30</f>
        <v>3766.95</v>
      </c>
      <c r="G31" s="20"/>
      <c r="H31" s="20"/>
    </row>
    <row r="32" spans="1:12" x14ac:dyDescent="0.25">
      <c r="A32" s="65">
        <v>34</v>
      </c>
      <c r="B32" s="113" t="s">
        <v>66</v>
      </c>
      <c r="C32" s="101" t="s">
        <v>21</v>
      </c>
      <c r="D32" s="102">
        <v>5280</v>
      </c>
      <c r="E32" s="103">
        <f>D32*'Zdroj JC'!D31</f>
        <v>2112</v>
      </c>
      <c r="F32" s="100"/>
      <c r="G32" s="20"/>
      <c r="H32" s="20"/>
    </row>
    <row r="33" spans="1:8" x14ac:dyDescent="0.25">
      <c r="A33" s="65">
        <v>34</v>
      </c>
      <c r="B33" s="113" t="s">
        <v>60</v>
      </c>
      <c r="C33" s="101" t="s">
        <v>21</v>
      </c>
      <c r="D33" s="102">
        <v>828</v>
      </c>
      <c r="E33" s="100"/>
      <c r="F33" s="103">
        <f>D33*'Zdroj JC'!E31</f>
        <v>289.79999999999995</v>
      </c>
      <c r="G33" s="20"/>
      <c r="H33" s="20"/>
    </row>
    <row r="34" spans="1:8" x14ac:dyDescent="0.25">
      <c r="A34" s="65">
        <v>34</v>
      </c>
      <c r="B34" s="113" t="s">
        <v>22</v>
      </c>
      <c r="C34" s="101" t="s">
        <v>23</v>
      </c>
      <c r="D34" s="102">
        <v>1960</v>
      </c>
      <c r="E34" s="103">
        <f>D34*'Zdroj JC'!D32</f>
        <v>1764</v>
      </c>
      <c r="F34" s="100"/>
      <c r="G34" s="20"/>
      <c r="H34" s="20"/>
    </row>
    <row r="35" spans="1:8" x14ac:dyDescent="0.25">
      <c r="A35" s="65">
        <v>34</v>
      </c>
      <c r="B35" s="113" t="s">
        <v>24</v>
      </c>
      <c r="C35" s="101" t="s">
        <v>23</v>
      </c>
      <c r="D35" s="102">
        <v>950</v>
      </c>
      <c r="E35" s="100"/>
      <c r="F35" s="103">
        <f>D35*'Zdroj JC'!E33</f>
        <v>1045</v>
      </c>
      <c r="G35" s="20"/>
      <c r="H35" s="20"/>
    </row>
    <row r="36" spans="1:8" x14ac:dyDescent="0.25">
      <c r="A36" s="65">
        <v>34</v>
      </c>
      <c r="B36" s="106" t="s">
        <v>25</v>
      </c>
      <c r="C36" s="107" t="s">
        <v>21</v>
      </c>
      <c r="D36" s="108">
        <v>6513</v>
      </c>
      <c r="E36" s="109"/>
      <c r="F36" s="110">
        <f>D36*'Zdroj JC'!E34</f>
        <v>3386.76</v>
      </c>
      <c r="G36" s="20"/>
      <c r="H36" s="20"/>
    </row>
    <row r="37" spans="1:8" x14ac:dyDescent="0.25">
      <c r="A37" s="66">
        <v>33</v>
      </c>
      <c r="B37" s="113" t="s">
        <v>67</v>
      </c>
      <c r="C37" s="101" t="s">
        <v>21</v>
      </c>
      <c r="D37" s="102">
        <v>0</v>
      </c>
      <c r="E37" s="103">
        <f>D37*'Zdroj JC'!D35</f>
        <v>0</v>
      </c>
      <c r="F37" s="100"/>
      <c r="G37" s="20"/>
      <c r="H37" s="20"/>
    </row>
    <row r="38" spans="1:8" x14ac:dyDescent="0.25">
      <c r="A38" s="66">
        <v>33</v>
      </c>
      <c r="B38" s="113" t="s">
        <v>61</v>
      </c>
      <c r="C38" s="101" t="s">
        <v>21</v>
      </c>
      <c r="D38" s="102">
        <v>0</v>
      </c>
      <c r="E38" s="100"/>
      <c r="F38" s="103">
        <f>D38*'Zdroj JC'!E35</f>
        <v>0</v>
      </c>
      <c r="G38" s="20"/>
      <c r="H38" s="20"/>
    </row>
    <row r="39" spans="1:8" x14ac:dyDescent="0.25">
      <c r="A39" s="66">
        <v>33</v>
      </c>
      <c r="B39" s="113" t="s">
        <v>68</v>
      </c>
      <c r="C39" s="101" t="s">
        <v>21</v>
      </c>
      <c r="D39" s="102">
        <v>0</v>
      </c>
      <c r="E39" s="103">
        <f>D39*'Zdroj JC'!D36</f>
        <v>0</v>
      </c>
      <c r="F39" s="100"/>
      <c r="G39" s="20"/>
      <c r="H39" s="20"/>
    </row>
    <row r="40" spans="1:8" x14ac:dyDescent="0.25">
      <c r="A40" s="84">
        <v>33</v>
      </c>
      <c r="B40" s="106" t="s">
        <v>69</v>
      </c>
      <c r="C40" s="107" t="s">
        <v>21</v>
      </c>
      <c r="D40" s="108">
        <v>0</v>
      </c>
      <c r="E40" s="109"/>
      <c r="F40" s="110">
        <f>D40*'Zdroj JC'!E36</f>
        <v>0</v>
      </c>
      <c r="G40" s="20"/>
      <c r="H40" s="20"/>
    </row>
    <row r="41" spans="1:8" s="83" customFormat="1" x14ac:dyDescent="0.25">
      <c r="A41" s="84">
        <v>33</v>
      </c>
      <c r="B41" s="106" t="s">
        <v>70</v>
      </c>
      <c r="C41" s="107" t="s">
        <v>21</v>
      </c>
      <c r="D41" s="108">
        <v>52.5</v>
      </c>
      <c r="E41" s="110">
        <f>D41*'Zdroj JC'!D37</f>
        <v>231.00000000000003</v>
      </c>
      <c r="F41" s="109"/>
      <c r="G41" s="82"/>
      <c r="H41" s="82"/>
    </row>
    <row r="42" spans="1:8" s="83" customFormat="1" x14ac:dyDescent="0.25">
      <c r="A42" s="84">
        <v>33</v>
      </c>
      <c r="B42" s="106" t="s">
        <v>71</v>
      </c>
      <c r="C42" s="107" t="s">
        <v>21</v>
      </c>
      <c r="D42" s="108">
        <v>363.6</v>
      </c>
      <c r="E42" s="109"/>
      <c r="F42" s="110">
        <f>D42*'Zdroj JC'!E37</f>
        <v>1599.8400000000001</v>
      </c>
      <c r="G42" s="82"/>
      <c r="H42" s="82"/>
    </row>
    <row r="43" spans="1:8" x14ac:dyDescent="0.25">
      <c r="A43" s="93" t="s">
        <v>85</v>
      </c>
      <c r="B43" s="106" t="s">
        <v>29</v>
      </c>
      <c r="C43" s="107" t="s">
        <v>1</v>
      </c>
      <c r="D43" s="108">
        <f>'výkaz výmer'!C12+'výkaz výmer'!C9+'výkaz výmer'!C6</f>
        <v>5.6749999999999998</v>
      </c>
      <c r="E43" s="89">
        <f>D43*'Zdroj JC'!D38</f>
        <v>3121.25</v>
      </c>
      <c r="F43" s="88"/>
      <c r="G43" s="20"/>
      <c r="H43" s="20"/>
    </row>
    <row r="44" spans="1:8" x14ac:dyDescent="0.25">
      <c r="A44" s="93" t="s">
        <v>85</v>
      </c>
      <c r="B44" s="106" t="s">
        <v>30</v>
      </c>
      <c r="C44" s="107" t="s">
        <v>1</v>
      </c>
      <c r="D44" s="108">
        <f>'výkaz výmer'!C4+'výkaz výmer'!C7+'výkaz výmer'!C10</f>
        <v>25.113</v>
      </c>
      <c r="E44" s="88"/>
      <c r="F44" s="89">
        <f>D44*'Zdroj JC'!E39</f>
        <v>7533.9</v>
      </c>
      <c r="G44" s="20"/>
      <c r="H44" s="20"/>
    </row>
    <row r="45" spans="1:8" x14ac:dyDescent="0.25">
      <c r="A45" s="94" t="s">
        <v>87</v>
      </c>
      <c r="B45" s="106" t="s">
        <v>31</v>
      </c>
      <c r="C45" s="107" t="s">
        <v>1</v>
      </c>
      <c r="D45" s="108">
        <f>D43</f>
        <v>5.6749999999999998</v>
      </c>
      <c r="E45" s="89">
        <f>D45*'Zdroj JC'!D40</f>
        <v>5675</v>
      </c>
      <c r="F45" s="88"/>
      <c r="G45" s="20"/>
      <c r="H45" s="20"/>
    </row>
    <row r="46" spans="1:8" x14ac:dyDescent="0.25">
      <c r="A46" s="94" t="s">
        <v>87</v>
      </c>
      <c r="B46" s="106" t="s">
        <v>32</v>
      </c>
      <c r="C46" s="107" t="s">
        <v>1</v>
      </c>
      <c r="D46" s="108">
        <f>D44</f>
        <v>25.113</v>
      </c>
      <c r="E46" s="88"/>
      <c r="F46" s="89">
        <f>D46*'Zdroj JC'!E41</f>
        <v>17579.099999999999</v>
      </c>
      <c r="G46" s="20"/>
      <c r="H46" s="20"/>
    </row>
    <row r="47" spans="1:8" x14ac:dyDescent="0.25">
      <c r="A47" s="94" t="s">
        <v>87</v>
      </c>
      <c r="B47" s="106" t="s">
        <v>72</v>
      </c>
      <c r="C47" s="107" t="s">
        <v>1</v>
      </c>
      <c r="D47" s="108">
        <f>('výkaz výmer'!D12+'výkaz výmer'!D9+'výkaz výmer'!D6)*2</f>
        <v>11.35</v>
      </c>
      <c r="E47" s="89">
        <f>D47*'Zdroj JC'!D42</f>
        <v>2270</v>
      </c>
      <c r="F47" s="88"/>
      <c r="G47" s="20"/>
      <c r="H47" s="20"/>
    </row>
    <row r="48" spans="1:8" x14ac:dyDescent="0.25">
      <c r="A48" s="94" t="s">
        <v>87</v>
      </c>
      <c r="B48" s="106" t="s">
        <v>73</v>
      </c>
      <c r="C48" s="107" t="s">
        <v>1</v>
      </c>
      <c r="D48" s="108">
        <f>'výkaz výmer'!D4+'výkaz výmer'!D7+'výkaz výmer'!D10</f>
        <v>31.616</v>
      </c>
      <c r="E48" s="88"/>
      <c r="F48" s="89">
        <f>D48*'Zdroj JC'!E42</f>
        <v>7904</v>
      </c>
      <c r="G48" s="20"/>
      <c r="H48" s="20"/>
    </row>
    <row r="49" spans="1:8" s="83" customFormat="1" x14ac:dyDescent="0.25">
      <c r="A49" s="84">
        <v>33</v>
      </c>
      <c r="B49" s="106" t="s">
        <v>74</v>
      </c>
      <c r="C49" s="107" t="s">
        <v>21</v>
      </c>
      <c r="D49" s="108">
        <v>66.25</v>
      </c>
      <c r="E49" s="110">
        <f>D49*'Zdroj JC'!D43</f>
        <v>172.25</v>
      </c>
      <c r="F49" s="109"/>
      <c r="G49" s="82"/>
      <c r="H49" s="82"/>
    </row>
    <row r="50" spans="1:8" s="83" customFormat="1" x14ac:dyDescent="0.25">
      <c r="A50" s="84">
        <v>33</v>
      </c>
      <c r="B50" s="106" t="s">
        <v>75</v>
      </c>
      <c r="C50" s="107" t="s">
        <v>21</v>
      </c>
      <c r="D50" s="108">
        <v>0</v>
      </c>
      <c r="E50" s="109"/>
      <c r="F50" s="110">
        <f>D50*'Zdroj JC'!E43</f>
        <v>0</v>
      </c>
      <c r="G50" s="82"/>
      <c r="H50" s="82"/>
    </row>
    <row r="51" spans="1:8" s="83" customFormat="1" x14ac:dyDescent="0.25">
      <c r="A51" s="84">
        <v>33</v>
      </c>
      <c r="B51" s="106" t="s">
        <v>76</v>
      </c>
      <c r="C51" s="107" t="s">
        <v>21</v>
      </c>
      <c r="D51" s="108">
        <v>7228</v>
      </c>
      <c r="E51" s="110">
        <f>D51*'Zdroj JC'!D44</f>
        <v>18792.8</v>
      </c>
      <c r="F51" s="109"/>
      <c r="G51" s="82"/>
      <c r="H51" s="82"/>
    </row>
    <row r="52" spans="1:8" s="83" customFormat="1" x14ac:dyDescent="0.25">
      <c r="A52" s="84">
        <v>33</v>
      </c>
      <c r="B52" s="106" t="s">
        <v>79</v>
      </c>
      <c r="C52" s="107" t="s">
        <v>21</v>
      </c>
      <c r="D52" s="108">
        <v>0</v>
      </c>
      <c r="E52" s="109"/>
      <c r="F52" s="110">
        <f>D52*'Zdroj JC'!E44</f>
        <v>0</v>
      </c>
      <c r="G52" s="82"/>
      <c r="H52" s="82"/>
    </row>
    <row r="53" spans="1:8" s="83" customFormat="1" x14ac:dyDescent="0.25">
      <c r="A53" s="84">
        <v>33</v>
      </c>
      <c r="B53" s="106" t="s">
        <v>77</v>
      </c>
      <c r="C53" s="107" t="s">
        <v>21</v>
      </c>
      <c r="D53" s="108">
        <v>5820</v>
      </c>
      <c r="E53" s="110">
        <f>D53*'Zdroj JC'!D45</f>
        <v>6984</v>
      </c>
      <c r="F53" s="109"/>
      <c r="G53" s="82"/>
      <c r="H53" s="82"/>
    </row>
    <row r="54" spans="1:8" s="83" customFormat="1" x14ac:dyDescent="0.25">
      <c r="A54" s="84">
        <v>33</v>
      </c>
      <c r="B54" s="106" t="s">
        <v>80</v>
      </c>
      <c r="C54" s="107" t="s">
        <v>21</v>
      </c>
      <c r="D54" s="108">
        <v>0</v>
      </c>
      <c r="E54" s="109"/>
      <c r="F54" s="110">
        <f>D54*'Zdroj JC'!E45</f>
        <v>0</v>
      </c>
      <c r="G54" s="82"/>
      <c r="H54" s="82"/>
    </row>
    <row r="55" spans="1:8" x14ac:dyDescent="0.25">
      <c r="A55" s="66">
        <v>33</v>
      </c>
      <c r="B55" s="113" t="s">
        <v>78</v>
      </c>
      <c r="C55" s="101" t="s">
        <v>13</v>
      </c>
      <c r="D55" s="102">
        <f>'výkaz výmer'!C28</f>
        <v>21</v>
      </c>
      <c r="E55" s="53">
        <f>D55*'Zdroj JC'!D46</f>
        <v>882</v>
      </c>
      <c r="F55" s="54"/>
      <c r="G55" s="20"/>
      <c r="H55" s="20"/>
    </row>
    <row r="56" spans="1:8" x14ac:dyDescent="0.25">
      <c r="A56" s="66">
        <v>33</v>
      </c>
      <c r="B56" s="113" t="s">
        <v>81</v>
      </c>
      <c r="C56" s="101" t="s">
        <v>13</v>
      </c>
      <c r="D56" s="102">
        <f>'výkaz výmer'!C27</f>
        <v>5</v>
      </c>
      <c r="E56" s="27"/>
      <c r="F56" s="53">
        <f>D56*'Zdroj JC'!E46</f>
        <v>250</v>
      </c>
      <c r="G56" s="20"/>
      <c r="H56" s="20"/>
    </row>
    <row r="57" spans="1:8" x14ac:dyDescent="0.25">
      <c r="B57" s="62" t="s">
        <v>38</v>
      </c>
      <c r="C57" s="19" t="s">
        <v>23</v>
      </c>
      <c r="D57" s="52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19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9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9"/>
      <c r="D60" s="22"/>
      <c r="E60" s="27"/>
      <c r="F60" s="27"/>
      <c r="G60" s="20"/>
      <c r="H60" s="20"/>
    </row>
    <row r="61" spans="1:8" x14ac:dyDescent="0.25">
      <c r="B61" s="61" t="s">
        <v>43</v>
      </c>
      <c r="C61" s="19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9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9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9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53971.460000000006</v>
      </c>
      <c r="F71" s="28">
        <f>SUM(F9:F70)</f>
        <v>96347.12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188">
        <f>(E71+F71)*E78</f>
        <v>30965.627480000003</v>
      </c>
      <c r="F72" s="189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194">
        <f>E71+F71+E72</f>
        <v>181284.20748000001</v>
      </c>
      <c r="F73" s="195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2:L78"/>
  <sheetViews>
    <sheetView showGridLines="0" topLeftCell="A43" zoomScaleNormal="100" workbookViewId="0">
      <selection activeCell="D9" sqref="D9"/>
    </sheetView>
  </sheetViews>
  <sheetFormatPr defaultRowHeight="15" x14ac:dyDescent="0.25"/>
  <cols>
    <col min="1" max="1" width="9.140625" style="31"/>
    <col min="2" max="2" width="75.85546875" style="13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192" t="s">
        <v>114</v>
      </c>
      <c r="C2" s="193"/>
      <c r="D2" s="193"/>
      <c r="E2" s="193"/>
      <c r="F2" s="193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186" t="s">
        <v>101</v>
      </c>
      <c r="F6" s="186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13" t="s">
        <v>0</v>
      </c>
      <c r="C9" s="101" t="s">
        <v>1</v>
      </c>
      <c r="D9" s="102">
        <f>'výkaz výmer'!C87+'výkaz výmer'!C83</f>
        <v>20.536999999999999</v>
      </c>
      <c r="E9" s="53">
        <f>D9*'Zdroj JC'!D9</f>
        <v>5544.99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13" t="s">
        <v>2</v>
      </c>
      <c r="C10" s="101" t="s">
        <v>1</v>
      </c>
      <c r="D10" s="102">
        <f>D9</f>
        <v>20.536999999999999</v>
      </c>
      <c r="E10" s="53">
        <f>D10*'Zdroj JC'!D10</f>
        <v>1642.96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23620.17</v>
      </c>
      <c r="K10" s="32"/>
      <c r="L10" s="48">
        <f>J10/$J$22</f>
        <v>0.17987538812466747</v>
      </c>
    </row>
    <row r="11" spans="1:12" x14ac:dyDescent="0.25">
      <c r="A11" s="68">
        <v>35</v>
      </c>
      <c r="B11" s="113" t="s">
        <v>3</v>
      </c>
      <c r="C11" s="101" t="s">
        <v>1</v>
      </c>
      <c r="D11" s="102">
        <f>'výkaz výmer'!C15+'výkaz výmer'!C18</f>
        <v>5.6029999999999998</v>
      </c>
      <c r="E11" s="53">
        <f>D11*'Zdroj JC'!D11*0.25</f>
        <v>868.46499999999992</v>
      </c>
      <c r="F11" s="27"/>
      <c r="G11" s="20"/>
      <c r="H11" s="58">
        <v>22</v>
      </c>
      <c r="I11" s="40" t="s">
        <v>84</v>
      </c>
      <c r="J11" s="45">
        <f>SUM(E10:F10,E19:F19,E20:F20)</f>
        <v>7104.09</v>
      </c>
      <c r="K11" s="32"/>
      <c r="L11" s="48">
        <f>J11/$J$22</f>
        <v>5.4099989374444338E-2</v>
      </c>
    </row>
    <row r="12" spans="1:12" x14ac:dyDescent="0.25">
      <c r="A12" s="68">
        <v>35</v>
      </c>
      <c r="B12" s="113" t="s">
        <v>4</v>
      </c>
      <c r="C12" s="101" t="s">
        <v>1</v>
      </c>
      <c r="D12" s="102">
        <f>'výkaz výmer'!C14</f>
        <v>7.5049999999999999</v>
      </c>
      <c r="E12" s="27"/>
      <c r="F12" s="53">
        <f>D12*'Zdroj JC'!E12</f>
        <v>2401.6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13" t="s">
        <v>5</v>
      </c>
      <c r="C13" s="101" t="s">
        <v>1</v>
      </c>
      <c r="D13" s="102">
        <f>'výkaz výmer'!C17</f>
        <v>10.528</v>
      </c>
      <c r="E13" s="27"/>
      <c r="F13" s="53">
        <f>D13*'Zdroj JC'!E13</f>
        <v>3790.0800000000004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111" t="s">
        <v>6</v>
      </c>
      <c r="C14" s="101" t="s">
        <v>1</v>
      </c>
      <c r="D14" s="102">
        <f>D9</f>
        <v>20.536999999999999</v>
      </c>
      <c r="E14" s="53">
        <f>D14*'Zdroj JC'!D14</f>
        <v>2875.18</v>
      </c>
      <c r="F14" s="27"/>
      <c r="G14" s="20"/>
      <c r="H14" s="69" t="s">
        <v>85</v>
      </c>
      <c r="I14" s="40" t="s">
        <v>86</v>
      </c>
      <c r="J14" s="46">
        <f>SUM(E43:F43,E44:F44)</f>
        <v>7552.25</v>
      </c>
      <c r="K14" s="34"/>
      <c r="L14" s="48">
        <f t="shared" si="0"/>
        <v>5.7512875646725657E-2</v>
      </c>
    </row>
    <row r="15" spans="1:12" ht="30" x14ac:dyDescent="0.25">
      <c r="A15" s="60">
        <v>21</v>
      </c>
      <c r="B15" s="21" t="s">
        <v>7</v>
      </c>
      <c r="C15" s="101" t="s">
        <v>13</v>
      </c>
      <c r="D15" s="102">
        <v>1</v>
      </c>
      <c r="E15" s="100"/>
      <c r="F15" s="103">
        <f>D15*'Zdroj JC'!E15</f>
        <v>2800</v>
      </c>
      <c r="G15" s="20"/>
      <c r="H15" s="73" t="s">
        <v>87</v>
      </c>
      <c r="I15" s="40" t="s">
        <v>88</v>
      </c>
      <c r="J15" s="46">
        <f>SUM(E45:F45,E46:F46,E47:F47,E48:F48)</f>
        <v>22739.600000000002</v>
      </c>
      <c r="K15" s="34"/>
      <c r="L15" s="48">
        <f t="shared" si="0"/>
        <v>0.17316955702688375</v>
      </c>
    </row>
    <row r="16" spans="1:12" ht="30" x14ac:dyDescent="0.25">
      <c r="A16" s="60">
        <v>21</v>
      </c>
      <c r="B16" s="21" t="s">
        <v>8</v>
      </c>
      <c r="C16" s="101" t="s">
        <v>13</v>
      </c>
      <c r="D16" s="102">
        <v>2</v>
      </c>
      <c r="E16" s="100"/>
      <c r="F16" s="103">
        <f>D16*'Zdroj JC'!E16</f>
        <v>12400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17028.3</v>
      </c>
      <c r="K16" s="32"/>
      <c r="L16" s="48">
        <f t="shared" si="0"/>
        <v>0.12967612305937151</v>
      </c>
    </row>
    <row r="17" spans="1:12" ht="30" x14ac:dyDescent="0.25">
      <c r="A17" s="60">
        <v>21</v>
      </c>
      <c r="B17" s="21" t="s">
        <v>9</v>
      </c>
      <c r="C17" s="101" t="s">
        <v>13</v>
      </c>
      <c r="D17" s="102">
        <v>0</v>
      </c>
      <c r="E17" s="100"/>
      <c r="F17" s="103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7257.4050000000007</v>
      </c>
      <c r="K17" s="34"/>
      <c r="L17" s="48">
        <f t="shared" si="0"/>
        <v>5.526753368637493E-2</v>
      </c>
    </row>
    <row r="18" spans="1:12" x14ac:dyDescent="0.25">
      <c r="A18" s="60">
        <v>21</v>
      </c>
      <c r="B18" s="21" t="s">
        <v>10</v>
      </c>
      <c r="C18" s="101" t="s">
        <v>13</v>
      </c>
      <c r="D18" s="102">
        <v>0</v>
      </c>
      <c r="E18" s="103">
        <f>D18*'Zdroj JC'!D18</f>
        <v>0</v>
      </c>
      <c r="F18" s="100"/>
      <c r="G18" s="20"/>
      <c r="H18" s="67">
        <v>35</v>
      </c>
      <c r="I18" s="40" t="s">
        <v>3</v>
      </c>
      <c r="J18" s="45">
        <f>SUM(E12:F12,E13:F13,E11:F11,E27:F27,E28:F28,E29:F29)</f>
        <v>15960.145</v>
      </c>
      <c r="K18" s="32"/>
      <c r="L18" s="48">
        <f t="shared" si="0"/>
        <v>0.12154177029212622</v>
      </c>
    </row>
    <row r="19" spans="1:12" x14ac:dyDescent="0.25">
      <c r="A19" s="57">
        <v>22</v>
      </c>
      <c r="B19" s="145" t="s">
        <v>59</v>
      </c>
      <c r="C19" s="101" t="s">
        <v>1</v>
      </c>
      <c r="D19" s="102">
        <f>D9</f>
        <v>20.536999999999999</v>
      </c>
      <c r="E19" s="53">
        <f>D19*'Zdroj JC'!D19</f>
        <v>1437.59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7622.0150000000012</v>
      </c>
      <c r="K19" s="32"/>
      <c r="L19" s="48">
        <f t="shared" si="0"/>
        <v>5.8044159140981523E-2</v>
      </c>
    </row>
    <row r="20" spans="1:12" x14ac:dyDescent="0.25">
      <c r="A20" s="57">
        <v>22</v>
      </c>
      <c r="B20" s="145" t="s">
        <v>57</v>
      </c>
      <c r="C20" s="101" t="s">
        <v>1</v>
      </c>
      <c r="D20" s="102">
        <f>'výkaz výmer'!C16+'výkaz výmer'!C13</f>
        <v>14.902000000000001</v>
      </c>
      <c r="E20" s="27"/>
      <c r="F20" s="53">
        <f>D20*'Zdroj JC'!E20</f>
        <v>4023.5400000000004</v>
      </c>
      <c r="H20" s="43" t="s">
        <v>106</v>
      </c>
      <c r="I20" s="40" t="s">
        <v>104</v>
      </c>
      <c r="J20" s="45">
        <f>SUM(E72:F72)</f>
        <v>22430.098849999998</v>
      </c>
      <c r="K20" s="32"/>
      <c r="L20" s="48">
        <f t="shared" si="0"/>
        <v>0.17081260364842452</v>
      </c>
    </row>
    <row r="21" spans="1:12" x14ac:dyDescent="0.25">
      <c r="A21" s="72">
        <v>36</v>
      </c>
      <c r="B21" s="113" t="s">
        <v>11</v>
      </c>
      <c r="C21" s="101" t="s">
        <v>1</v>
      </c>
      <c r="D21" s="102">
        <f>D9</f>
        <v>20.536999999999999</v>
      </c>
      <c r="E21" s="53">
        <f>D21*'Zdroj JC'!D21</f>
        <v>308.05500000000001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21" t="s">
        <v>12</v>
      </c>
      <c r="C22" s="101" t="s">
        <v>13</v>
      </c>
      <c r="D22" s="102">
        <v>1</v>
      </c>
      <c r="E22" s="103">
        <f>D22*'Zdroj JC'!D22</f>
        <v>37</v>
      </c>
      <c r="F22" s="100"/>
      <c r="G22" s="20"/>
      <c r="H22" s="20"/>
      <c r="J22" s="47">
        <f>SUM(J10:J21)</f>
        <v>131314.07385000002</v>
      </c>
      <c r="K22" s="32"/>
      <c r="L22" s="49">
        <f>SUM(L10:L21)</f>
        <v>0.99999999999999989</v>
      </c>
    </row>
    <row r="23" spans="1:12" x14ac:dyDescent="0.25">
      <c r="A23" s="72">
        <v>36</v>
      </c>
      <c r="B23" s="21" t="s">
        <v>14</v>
      </c>
      <c r="C23" s="101" t="s">
        <v>13</v>
      </c>
      <c r="D23" s="102">
        <v>2</v>
      </c>
      <c r="E23" s="103">
        <f>D23*'Zdroj JC'!D23</f>
        <v>124</v>
      </c>
      <c r="F23" s="100"/>
      <c r="G23" s="20"/>
    </row>
    <row r="24" spans="1:12" x14ac:dyDescent="0.25">
      <c r="A24" s="72">
        <v>36</v>
      </c>
      <c r="B24" s="113" t="s">
        <v>15</v>
      </c>
      <c r="C24" s="101" t="s">
        <v>1</v>
      </c>
      <c r="D24" s="102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13" t="s">
        <v>16</v>
      </c>
      <c r="C25" s="101" t="s">
        <v>1</v>
      </c>
      <c r="D25" s="102">
        <f>D20</f>
        <v>14.902000000000001</v>
      </c>
      <c r="E25" s="27"/>
      <c r="F25" s="53">
        <f>D25*'Zdroj JC'!E25</f>
        <v>7152.9600000000009</v>
      </c>
      <c r="G25" s="20"/>
      <c r="H25" s="20"/>
    </row>
    <row r="26" spans="1:12" x14ac:dyDescent="0.25">
      <c r="A26" s="72">
        <v>36</v>
      </c>
      <c r="B26" s="21" t="s">
        <v>17</v>
      </c>
      <c r="C26" s="101" t="s">
        <v>1</v>
      </c>
      <c r="D26" s="102">
        <v>0</v>
      </c>
      <c r="E26" s="103">
        <f>D26*'Zdroj JC'!D26</f>
        <v>0</v>
      </c>
      <c r="F26" s="100"/>
      <c r="G26" s="20"/>
      <c r="H26" s="20"/>
    </row>
    <row r="27" spans="1:12" x14ac:dyDescent="0.25">
      <c r="A27" s="68">
        <v>35</v>
      </c>
      <c r="B27" s="104" t="s">
        <v>148</v>
      </c>
      <c r="C27" s="101" t="s">
        <v>13</v>
      </c>
      <c r="D27" s="102">
        <v>0</v>
      </c>
      <c r="E27" s="103">
        <f>D27*'Zdroj JC'!D27</f>
        <v>0</v>
      </c>
      <c r="F27" s="100"/>
      <c r="G27" s="20"/>
      <c r="H27" s="20"/>
    </row>
    <row r="28" spans="1:12" x14ac:dyDescent="0.25">
      <c r="A28" s="68">
        <v>35</v>
      </c>
      <c r="B28" s="105" t="s">
        <v>149</v>
      </c>
      <c r="C28" s="101" t="s">
        <v>13</v>
      </c>
      <c r="D28" s="102">
        <v>1</v>
      </c>
      <c r="E28" s="103">
        <f>D28*'Zdroj JC'!D28</f>
        <v>8900</v>
      </c>
      <c r="F28" s="100"/>
      <c r="G28" s="20"/>
      <c r="H28" s="20"/>
    </row>
    <row r="29" spans="1:12" x14ac:dyDescent="0.25">
      <c r="A29" s="68">
        <v>35</v>
      </c>
      <c r="B29" s="21" t="s">
        <v>20</v>
      </c>
      <c r="C29" s="101" t="s">
        <v>13</v>
      </c>
      <c r="D29" s="102">
        <v>0</v>
      </c>
      <c r="E29" s="10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13" t="s">
        <v>64</v>
      </c>
      <c r="C30" s="101" t="s">
        <v>1</v>
      </c>
      <c r="D30" s="102">
        <f>D9</f>
        <v>20.536999999999999</v>
      </c>
      <c r="E30" s="53">
        <f>D30*'Zdroj JC'!D30</f>
        <v>718.79499999999996</v>
      </c>
      <c r="F30" s="27"/>
      <c r="G30" s="20"/>
      <c r="H30" s="20"/>
    </row>
    <row r="31" spans="1:12" x14ac:dyDescent="0.25">
      <c r="A31" s="65">
        <v>34</v>
      </c>
      <c r="B31" s="113" t="s">
        <v>65</v>
      </c>
      <c r="C31" s="101" t="s">
        <v>1</v>
      </c>
      <c r="D31" s="102">
        <f>D20</f>
        <v>14.902000000000001</v>
      </c>
      <c r="E31" s="27"/>
      <c r="F31" s="53">
        <f>D31*'Zdroj JC'!E30</f>
        <v>2235.3000000000002</v>
      </c>
      <c r="G31" s="20"/>
      <c r="H31" s="20"/>
    </row>
    <row r="32" spans="1:12" x14ac:dyDescent="0.25">
      <c r="A32" s="65">
        <v>34</v>
      </c>
      <c r="B32" s="113" t="s">
        <v>66</v>
      </c>
      <c r="C32" s="101" t="s">
        <v>21</v>
      </c>
      <c r="D32" s="102">
        <v>3807</v>
      </c>
      <c r="E32" s="103">
        <f>D32*'Zdroj JC'!D31</f>
        <v>1522.8000000000002</v>
      </c>
      <c r="F32" s="100"/>
      <c r="G32" s="20"/>
      <c r="H32" s="20"/>
    </row>
    <row r="33" spans="1:8" x14ac:dyDescent="0.25">
      <c r="A33" s="65">
        <v>34</v>
      </c>
      <c r="B33" s="113" t="s">
        <v>60</v>
      </c>
      <c r="C33" s="101" t="s">
        <v>21</v>
      </c>
      <c r="D33" s="102">
        <v>297</v>
      </c>
      <c r="E33" s="100"/>
      <c r="F33" s="103">
        <f>D33*'Zdroj JC'!E31</f>
        <v>103.94999999999999</v>
      </c>
      <c r="G33" s="20"/>
      <c r="H33" s="20"/>
    </row>
    <row r="34" spans="1:8" s="25" customFormat="1" x14ac:dyDescent="0.25">
      <c r="A34" s="65">
        <v>34</v>
      </c>
      <c r="B34" s="98" t="s">
        <v>22</v>
      </c>
      <c r="C34" s="99" t="s">
        <v>23</v>
      </c>
      <c r="D34" s="99">
        <v>60</v>
      </c>
      <c r="E34" s="100">
        <f>D34*'Zdroj JC'!D32</f>
        <v>54</v>
      </c>
      <c r="F34" s="100"/>
      <c r="G34" s="20"/>
      <c r="H34" s="20"/>
    </row>
    <row r="35" spans="1:8" s="25" customFormat="1" x14ac:dyDescent="0.25">
      <c r="A35" s="65">
        <v>34</v>
      </c>
      <c r="B35" s="98" t="s">
        <v>24</v>
      </c>
      <c r="C35" s="99" t="s">
        <v>23</v>
      </c>
      <c r="D35" s="99">
        <v>1000</v>
      </c>
      <c r="E35" s="100"/>
      <c r="F35" s="100">
        <f>D35*'Zdroj JC'!E33</f>
        <v>1100</v>
      </c>
      <c r="G35" s="20"/>
      <c r="H35" s="20"/>
    </row>
    <row r="36" spans="1:8" s="25" customFormat="1" x14ac:dyDescent="0.25">
      <c r="A36" s="65">
        <v>34</v>
      </c>
      <c r="B36" s="98" t="s">
        <v>25</v>
      </c>
      <c r="C36" s="99" t="s">
        <v>21</v>
      </c>
      <c r="D36" s="99">
        <v>2928</v>
      </c>
      <c r="E36" s="100"/>
      <c r="F36" s="100">
        <f>D36*'Zdroj JC'!E34</f>
        <v>1522.56</v>
      </c>
      <c r="G36" s="20"/>
      <c r="H36" s="20"/>
    </row>
    <row r="37" spans="1:8" x14ac:dyDescent="0.25">
      <c r="A37" s="66">
        <v>33</v>
      </c>
      <c r="B37" s="106" t="s">
        <v>67</v>
      </c>
      <c r="C37" s="107" t="s">
        <v>21</v>
      </c>
      <c r="D37" s="108">
        <v>0</v>
      </c>
      <c r="E37" s="110">
        <f>D37*'Zdroj JC'!D35</f>
        <v>0</v>
      </c>
      <c r="F37" s="109"/>
      <c r="G37" s="20"/>
      <c r="H37" s="20"/>
    </row>
    <row r="38" spans="1:8" x14ac:dyDescent="0.25">
      <c r="A38" s="66">
        <v>33</v>
      </c>
      <c r="B38" s="106" t="s">
        <v>61</v>
      </c>
      <c r="C38" s="107" t="s">
        <v>21</v>
      </c>
      <c r="D38" s="108">
        <v>0</v>
      </c>
      <c r="E38" s="109"/>
      <c r="F38" s="110">
        <f>D38*'Zdroj JC'!E35</f>
        <v>0</v>
      </c>
      <c r="G38" s="20"/>
      <c r="H38" s="20"/>
    </row>
    <row r="39" spans="1:8" x14ac:dyDescent="0.25">
      <c r="A39" s="66">
        <v>33</v>
      </c>
      <c r="B39" s="106" t="s">
        <v>68</v>
      </c>
      <c r="C39" s="107" t="s">
        <v>21</v>
      </c>
      <c r="D39" s="108">
        <v>0</v>
      </c>
      <c r="E39" s="110">
        <f>D39*'Zdroj JC'!D36</f>
        <v>0</v>
      </c>
      <c r="F39" s="109"/>
      <c r="G39" s="20"/>
      <c r="H39" s="20"/>
    </row>
    <row r="40" spans="1:8" x14ac:dyDescent="0.25">
      <c r="A40" s="66">
        <v>33</v>
      </c>
      <c r="B40" s="106" t="s">
        <v>69</v>
      </c>
      <c r="C40" s="107" t="s">
        <v>21</v>
      </c>
      <c r="D40" s="108">
        <v>0</v>
      </c>
      <c r="E40" s="109"/>
      <c r="F40" s="110">
        <f>D40*'Zdroj JC'!E36</f>
        <v>0</v>
      </c>
      <c r="G40" s="20"/>
      <c r="H40" s="20"/>
    </row>
    <row r="41" spans="1:8" s="83" customFormat="1" x14ac:dyDescent="0.25">
      <c r="A41" s="80">
        <v>33</v>
      </c>
      <c r="B41" s="106" t="s">
        <v>70</v>
      </c>
      <c r="C41" s="107" t="s">
        <v>21</v>
      </c>
      <c r="D41" s="108">
        <v>0</v>
      </c>
      <c r="E41" s="110">
        <f>D41*'Zdroj JC'!D37</f>
        <v>0</v>
      </c>
      <c r="F41" s="109"/>
      <c r="G41" s="82"/>
      <c r="H41" s="82"/>
    </row>
    <row r="42" spans="1:8" s="83" customFormat="1" x14ac:dyDescent="0.25">
      <c r="A42" s="80">
        <v>33</v>
      </c>
      <c r="B42" s="106" t="s">
        <v>71</v>
      </c>
      <c r="C42" s="107" t="s">
        <v>21</v>
      </c>
      <c r="D42" s="108">
        <v>290.5</v>
      </c>
      <c r="E42" s="109"/>
      <c r="F42" s="110">
        <f>D42*'Zdroj JC'!E37</f>
        <v>1278.2</v>
      </c>
      <c r="G42" s="82"/>
      <c r="H42" s="82"/>
    </row>
    <row r="43" spans="1:8" x14ac:dyDescent="0.25">
      <c r="A43" s="70" t="s">
        <v>85</v>
      </c>
      <c r="B43" s="106" t="s">
        <v>29</v>
      </c>
      <c r="C43" s="107" t="s">
        <v>1</v>
      </c>
      <c r="D43" s="102">
        <f>'výkaz výmer'!C15+'výkaz výmer'!C18</f>
        <v>5.6029999999999998</v>
      </c>
      <c r="E43" s="89">
        <f>D43*'Zdroj JC'!D38</f>
        <v>3081.65</v>
      </c>
      <c r="F43" s="88"/>
      <c r="G43" s="20"/>
      <c r="H43" s="20"/>
    </row>
    <row r="44" spans="1:8" x14ac:dyDescent="0.25">
      <c r="A44" s="70" t="s">
        <v>85</v>
      </c>
      <c r="B44" s="106" t="s">
        <v>30</v>
      </c>
      <c r="C44" s="107" t="s">
        <v>1</v>
      </c>
      <c r="D44" s="102">
        <f>'výkaz výmer'!C13+'výkaz výmer'!C16</f>
        <v>14.902000000000001</v>
      </c>
      <c r="E44" s="88"/>
      <c r="F44" s="89">
        <f>D44*'Zdroj JC'!E39</f>
        <v>4470.6000000000004</v>
      </c>
      <c r="G44" s="20"/>
      <c r="H44" s="20"/>
    </row>
    <row r="45" spans="1:8" x14ac:dyDescent="0.25">
      <c r="A45" s="74" t="s">
        <v>87</v>
      </c>
      <c r="B45" s="106" t="s">
        <v>31</v>
      </c>
      <c r="C45" s="107" t="s">
        <v>1</v>
      </c>
      <c r="D45" s="102">
        <f>D43</f>
        <v>5.6029999999999998</v>
      </c>
      <c r="E45" s="89">
        <f>D45*'Zdroj JC'!D40</f>
        <v>5603</v>
      </c>
      <c r="F45" s="88"/>
      <c r="G45" s="20"/>
      <c r="H45" s="20"/>
    </row>
    <row r="46" spans="1:8" x14ac:dyDescent="0.25">
      <c r="A46" s="74" t="s">
        <v>87</v>
      </c>
      <c r="B46" s="106" t="s">
        <v>32</v>
      </c>
      <c r="C46" s="107" t="s">
        <v>1</v>
      </c>
      <c r="D46" s="102">
        <f>D44</f>
        <v>14.902000000000001</v>
      </c>
      <c r="E46" s="88"/>
      <c r="F46" s="89">
        <f>D46*'Zdroj JC'!E41</f>
        <v>10431.400000000001</v>
      </c>
      <c r="G46" s="20"/>
      <c r="H46" s="20"/>
    </row>
    <row r="47" spans="1:8" x14ac:dyDescent="0.25">
      <c r="A47" s="74" t="s">
        <v>87</v>
      </c>
      <c r="B47" s="106" t="s">
        <v>72</v>
      </c>
      <c r="C47" s="107" t="s">
        <v>1</v>
      </c>
      <c r="D47" s="102">
        <f>('výkaz výmer'!D15+'výkaz výmer'!D18)*2</f>
        <v>11.206</v>
      </c>
      <c r="E47" s="89">
        <f>D47*'Zdroj JC'!D42</f>
        <v>2241.1999999999998</v>
      </c>
      <c r="F47" s="88"/>
      <c r="G47" s="20"/>
      <c r="H47" s="20"/>
    </row>
    <row r="48" spans="1:8" x14ac:dyDescent="0.25">
      <c r="A48" s="74" t="s">
        <v>87</v>
      </c>
      <c r="B48" s="106" t="s">
        <v>73</v>
      </c>
      <c r="C48" s="107" t="s">
        <v>1</v>
      </c>
      <c r="D48" s="102">
        <f>'výkaz výmer'!D13+'výkaz výmer'!D16</f>
        <v>17.856000000000002</v>
      </c>
      <c r="E48" s="88"/>
      <c r="F48" s="89">
        <f>D48*'Zdroj JC'!E42</f>
        <v>4464</v>
      </c>
      <c r="G48" s="20"/>
      <c r="H48" s="20"/>
    </row>
    <row r="49" spans="1:8" s="83" customFormat="1" x14ac:dyDescent="0.25">
      <c r="A49" s="80">
        <v>33</v>
      </c>
      <c r="B49" s="106" t="s">
        <v>74</v>
      </c>
      <c r="C49" s="107" t="s">
        <v>21</v>
      </c>
      <c r="D49" s="108">
        <v>126.4</v>
      </c>
      <c r="E49" s="110">
        <f>D49*'Zdroj JC'!D43</f>
        <v>328.64000000000004</v>
      </c>
      <c r="F49" s="109"/>
      <c r="G49" s="82"/>
      <c r="H49" s="82"/>
    </row>
    <row r="50" spans="1:8" s="83" customFormat="1" x14ac:dyDescent="0.25">
      <c r="A50" s="80">
        <v>33</v>
      </c>
      <c r="B50" s="106" t="s">
        <v>75</v>
      </c>
      <c r="C50" s="107" t="s">
        <v>21</v>
      </c>
      <c r="D50" s="108">
        <v>0</v>
      </c>
      <c r="E50" s="109"/>
      <c r="F50" s="110">
        <f>D50*'Zdroj JC'!E43</f>
        <v>0</v>
      </c>
      <c r="G50" s="82"/>
      <c r="H50" s="82"/>
    </row>
    <row r="51" spans="1:8" s="83" customFormat="1" x14ac:dyDescent="0.25">
      <c r="A51" s="80">
        <v>33</v>
      </c>
      <c r="B51" s="106" t="s">
        <v>76</v>
      </c>
      <c r="C51" s="107" t="s">
        <v>21</v>
      </c>
      <c r="D51" s="108">
        <v>2172.1</v>
      </c>
      <c r="E51" s="110">
        <f>D51*'Zdroj JC'!D44</f>
        <v>5647.46</v>
      </c>
      <c r="F51" s="109"/>
      <c r="G51" s="82"/>
      <c r="H51" s="82"/>
    </row>
    <row r="52" spans="1:8" s="83" customFormat="1" x14ac:dyDescent="0.25">
      <c r="A52" s="80">
        <v>33</v>
      </c>
      <c r="B52" s="106" t="s">
        <v>79</v>
      </c>
      <c r="C52" s="107" t="s">
        <v>21</v>
      </c>
      <c r="D52" s="108">
        <v>0</v>
      </c>
      <c r="E52" s="109"/>
      <c r="F52" s="110">
        <f>D52*'Zdroj JC'!E44</f>
        <v>0</v>
      </c>
      <c r="G52" s="82"/>
      <c r="H52" s="82"/>
    </row>
    <row r="53" spans="1:8" s="83" customFormat="1" x14ac:dyDescent="0.25">
      <c r="A53" s="80">
        <v>33</v>
      </c>
      <c r="B53" s="106" t="s">
        <v>77</v>
      </c>
      <c r="C53" s="107" t="s">
        <v>21</v>
      </c>
      <c r="D53" s="108">
        <v>7740</v>
      </c>
      <c r="E53" s="110">
        <f>D53*'Zdroj JC'!D45</f>
        <v>9288</v>
      </c>
      <c r="F53" s="109"/>
      <c r="G53" s="82"/>
      <c r="H53" s="82"/>
    </row>
    <row r="54" spans="1:8" s="83" customFormat="1" x14ac:dyDescent="0.25">
      <c r="A54" s="80">
        <v>33</v>
      </c>
      <c r="B54" s="106" t="s">
        <v>80</v>
      </c>
      <c r="C54" s="107" t="s">
        <v>21</v>
      </c>
      <c r="D54" s="108">
        <v>0</v>
      </c>
      <c r="E54" s="109"/>
      <c r="F54" s="110">
        <f>D54*'Zdroj JC'!E45</f>
        <v>0</v>
      </c>
      <c r="G54" s="82"/>
      <c r="H54" s="82"/>
    </row>
    <row r="55" spans="1:8" x14ac:dyDescent="0.25">
      <c r="A55" s="66">
        <v>33</v>
      </c>
      <c r="B55" s="113" t="s">
        <v>78</v>
      </c>
      <c r="C55" s="101" t="s">
        <v>13</v>
      </c>
      <c r="D55" s="102">
        <f>'výkaz výmer'!C32</f>
        <v>8</v>
      </c>
      <c r="E55" s="53">
        <f>D55*'Zdroj JC'!D46</f>
        <v>336</v>
      </c>
      <c r="F55" s="54"/>
      <c r="G55" s="20"/>
      <c r="H55" s="20"/>
    </row>
    <row r="56" spans="1:8" x14ac:dyDescent="0.25">
      <c r="A56" s="66">
        <v>33</v>
      </c>
      <c r="B56" s="113" t="s">
        <v>81</v>
      </c>
      <c r="C56" s="101" t="s">
        <v>13</v>
      </c>
      <c r="D56" s="102">
        <f>'výkaz výmer'!C31</f>
        <v>3</v>
      </c>
      <c r="E56" s="27"/>
      <c r="F56" s="53">
        <f>D56*'Zdroj JC'!E46</f>
        <v>150</v>
      </c>
      <c r="G56" s="20"/>
      <c r="H56" s="20"/>
    </row>
    <row r="57" spans="1:8" x14ac:dyDescent="0.25">
      <c r="B57" s="62" t="s">
        <v>38</v>
      </c>
      <c r="C57" s="19" t="s">
        <v>23</v>
      </c>
      <c r="D57" s="52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19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9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9"/>
      <c r="D60" s="22"/>
      <c r="E60" s="27"/>
      <c r="F60" s="27"/>
      <c r="G60" s="20"/>
      <c r="H60" s="20"/>
    </row>
    <row r="61" spans="1:8" x14ac:dyDescent="0.25">
      <c r="B61" s="61" t="s">
        <v>43</v>
      </c>
      <c r="C61" s="19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9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9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9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50559.784999999996</v>
      </c>
      <c r="F71" s="28">
        <f>SUM(F9:F70)</f>
        <v>58324.189999999995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188">
        <f>(E71+F71)*E78</f>
        <v>22430.098849999998</v>
      </c>
      <c r="F72" s="189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194">
        <f>E71+F71+E72</f>
        <v>131314.07384999999</v>
      </c>
      <c r="F73" s="195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56A1C"/>
  </sheetPr>
  <dimension ref="A2:L77"/>
  <sheetViews>
    <sheetView showGridLines="0" zoomScaleNormal="100" workbookViewId="0">
      <selection activeCell="E25" sqref="E25"/>
    </sheetView>
  </sheetViews>
  <sheetFormatPr defaultRowHeight="15" x14ac:dyDescent="0.25"/>
  <cols>
    <col min="1" max="1" width="9.140625" style="31"/>
    <col min="2" max="2" width="85.7109375" style="13" customWidth="1"/>
    <col min="3" max="3" width="13.42578125" style="13" customWidth="1"/>
    <col min="4" max="4" width="13.5703125" style="13" customWidth="1"/>
    <col min="5" max="5" width="12.85546875" style="13" customWidth="1"/>
    <col min="6" max="6" width="12.28515625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183" t="s">
        <v>119</v>
      </c>
      <c r="C2" s="184"/>
      <c r="D2" s="184"/>
      <c r="E2" s="184"/>
      <c r="F2" s="185"/>
    </row>
    <row r="3" spans="1:12" x14ac:dyDescent="0.25">
      <c r="B3" s="172"/>
      <c r="C3" s="173"/>
      <c r="D3" s="173"/>
      <c r="E3" s="15"/>
      <c r="F3" s="174"/>
    </row>
    <row r="4" spans="1:12" x14ac:dyDescent="0.25">
      <c r="B4" s="172" t="s">
        <v>58</v>
      </c>
      <c r="C4" s="173"/>
      <c r="D4" s="173"/>
      <c r="E4" s="15"/>
      <c r="F4" s="174"/>
    </row>
    <row r="5" spans="1:12" x14ac:dyDescent="0.25">
      <c r="B5" s="175"/>
      <c r="C5" s="173"/>
      <c r="D5" s="173"/>
      <c r="E5" s="186" t="s">
        <v>101</v>
      </c>
      <c r="F5" s="187"/>
    </row>
    <row r="6" spans="1:12" x14ac:dyDescent="0.25">
      <c r="B6" s="176" t="s">
        <v>100</v>
      </c>
      <c r="C6" s="177" t="s">
        <v>93</v>
      </c>
      <c r="D6" s="177" t="s">
        <v>94</v>
      </c>
      <c r="E6" s="42" t="s">
        <v>92</v>
      </c>
      <c r="F6" s="178" t="s">
        <v>102</v>
      </c>
    </row>
    <row r="7" spans="1:12" x14ac:dyDescent="0.25">
      <c r="B7" s="172"/>
      <c r="C7" s="179"/>
      <c r="D7" s="179"/>
      <c r="E7" s="26" t="s">
        <v>54</v>
      </c>
      <c r="F7" s="180" t="s">
        <v>54</v>
      </c>
    </row>
    <row r="8" spans="1:12" x14ac:dyDescent="0.25">
      <c r="A8" s="60">
        <v>21</v>
      </c>
      <c r="B8" s="18" t="s">
        <v>0</v>
      </c>
      <c r="C8" s="19" t="s">
        <v>1</v>
      </c>
      <c r="D8" s="52">
        <f>'"B1"-11_HR-KU'!D9+'"B"-12_KU-MA'!D9+'"B"-13_MA-DNV'!D9</f>
        <v>48.323</v>
      </c>
      <c r="E8" s="22">
        <f>'"B1"-11_HR-KU'!E9+'"B"-12_KU-MA'!E9+'"B"-13_MA-DNV'!E9</f>
        <v>13047.21</v>
      </c>
      <c r="F8" s="22">
        <f>'"B1"-11_HR-KU'!F9+'"B"-12_KU-MA'!F9+'"B"-13_MA-DNV'!F9</f>
        <v>0</v>
      </c>
      <c r="G8" s="20"/>
      <c r="H8" s="20"/>
      <c r="I8" s="39" t="s">
        <v>98</v>
      </c>
      <c r="J8" s="29"/>
      <c r="K8" s="30"/>
      <c r="L8" s="31"/>
    </row>
    <row r="9" spans="1:12" x14ac:dyDescent="0.25">
      <c r="A9" s="57">
        <v>22</v>
      </c>
      <c r="B9" s="18" t="s">
        <v>2</v>
      </c>
      <c r="C9" s="19" t="s">
        <v>1</v>
      </c>
      <c r="D9" s="52">
        <f>'"B1"-11_HR-KU'!D10+'"B"-12_KU-MA'!D10+'"B"-13_MA-DNV'!D10</f>
        <v>48.323</v>
      </c>
      <c r="E9" s="22">
        <f>'"B1"-11_HR-KU'!E10+'"B"-12_KU-MA'!E10+'"B"-13_MA-DNV'!E10</f>
        <v>3865.84</v>
      </c>
      <c r="F9" s="22">
        <f>'"B1"-11_HR-KU'!F10+'"B"-12_KU-MA'!F10+'"B"-13_MA-DNV'!F10</f>
        <v>0</v>
      </c>
      <c r="G9" s="20"/>
      <c r="H9" s="59">
        <v>21</v>
      </c>
      <c r="I9" s="40" t="s">
        <v>83</v>
      </c>
      <c r="J9" s="45">
        <f>SUM(E8:F8,E13:F13,E14:F14,E15:F15,E16:F16,E17:F17)</f>
        <v>58612.43</v>
      </c>
      <c r="K9" s="32"/>
      <c r="L9" s="48">
        <f>J9/$J$21</f>
        <v>0.12317132012527758</v>
      </c>
    </row>
    <row r="10" spans="1:12" x14ac:dyDescent="0.25">
      <c r="A10" s="68">
        <v>35</v>
      </c>
      <c r="B10" s="18" t="s">
        <v>3</v>
      </c>
      <c r="C10" s="19" t="s">
        <v>1</v>
      </c>
      <c r="D10" s="52">
        <f>'"B1"-11_HR-KU'!D11+'"B"-12_KU-MA'!D11+'"B"-13_MA-DNV'!D11</f>
        <v>43.847999999999999</v>
      </c>
      <c r="E10" s="22">
        <f>'"B1"-11_HR-KU'!E11+'"B"-12_KU-MA'!E11+'"B"-13_MA-DNV'!E11</f>
        <v>27185.759999999998</v>
      </c>
      <c r="F10" s="22">
        <f>'"B1"-11_HR-KU'!F11+'"B"-12_KU-MA'!F11+'"B"-13_MA-DNV'!F11</f>
        <v>0</v>
      </c>
      <c r="G10" s="20"/>
      <c r="H10" s="58">
        <v>22</v>
      </c>
      <c r="I10" s="40" t="s">
        <v>84</v>
      </c>
      <c r="J10" s="45">
        <f>SUM(E9:F9,E18:F18,E19:F19)</f>
        <v>18202.89</v>
      </c>
      <c r="K10" s="32"/>
      <c r="L10" s="48">
        <f>J10/$J$21</f>
        <v>3.8252534341183496E-2</v>
      </c>
    </row>
    <row r="11" spans="1:12" x14ac:dyDescent="0.25">
      <c r="A11" s="68">
        <v>35</v>
      </c>
      <c r="B11" s="18" t="s">
        <v>4</v>
      </c>
      <c r="C11" s="19" t="s">
        <v>1</v>
      </c>
      <c r="D11" s="52">
        <f>'"B1"-11_HR-KU'!D12+'"B"-12_KU-MA'!D12+'"B"-13_MA-DNV'!D12</f>
        <v>19.814</v>
      </c>
      <c r="E11" s="22">
        <f>'"B1"-11_HR-KU'!E12+'"B"-12_KU-MA'!E12+'"B"-13_MA-DNV'!E12</f>
        <v>0</v>
      </c>
      <c r="F11" s="22">
        <f>'"B1"-11_HR-KU'!F12+'"B"-12_KU-MA'!F12+'"B"-13_MA-DNV'!F12</f>
        <v>6340.48</v>
      </c>
      <c r="G11" s="20"/>
      <c r="H11" s="43"/>
      <c r="I11" s="40"/>
      <c r="J11" s="45"/>
      <c r="K11" s="33"/>
      <c r="L11" s="48"/>
    </row>
    <row r="12" spans="1:12" x14ac:dyDescent="0.25">
      <c r="A12" s="68">
        <v>35</v>
      </c>
      <c r="B12" s="18" t="s">
        <v>5</v>
      </c>
      <c r="C12" s="19" t="s">
        <v>1</v>
      </c>
      <c r="D12" s="52">
        <f>'"B1"-11_HR-KU'!D13+'"B"-12_KU-MA'!D13+'"B"-13_MA-DNV'!D13</f>
        <v>32.659999999999997</v>
      </c>
      <c r="E12" s="22">
        <f>'"B1"-11_HR-KU'!E13+'"B"-12_KU-MA'!E13+'"B"-13_MA-DNV'!E13</f>
        <v>0</v>
      </c>
      <c r="F12" s="22">
        <f>'"B1"-11_HR-KU'!F13+'"B"-12_KU-MA'!F13+'"B"-13_MA-DNV'!F13</f>
        <v>11757.599999999999</v>
      </c>
      <c r="G12" s="20"/>
      <c r="H12" s="43"/>
      <c r="I12" s="41" t="s">
        <v>99</v>
      </c>
      <c r="J12" s="46"/>
      <c r="K12" s="30"/>
      <c r="L12" s="48">
        <f t="shared" ref="L12:L19" si="0">J12/$J$21</f>
        <v>0</v>
      </c>
    </row>
    <row r="13" spans="1:12" x14ac:dyDescent="0.25">
      <c r="A13" s="60">
        <v>21</v>
      </c>
      <c r="B13" s="44" t="s">
        <v>6</v>
      </c>
      <c r="C13" s="19" t="s">
        <v>1</v>
      </c>
      <c r="D13" s="52">
        <f>'"B1"-11_HR-KU'!D14+'"B"-12_KU-MA'!D14+'"B"-13_MA-DNV'!D14</f>
        <v>48.323</v>
      </c>
      <c r="E13" s="22">
        <f>'"B1"-11_HR-KU'!E14+'"B"-12_KU-MA'!E14+'"B"-13_MA-DNV'!E14</f>
        <v>6765.2199999999993</v>
      </c>
      <c r="F13" s="22">
        <f>'"B1"-11_HR-KU'!F14+'"B"-12_KU-MA'!F14+'"B"-13_MA-DNV'!F14</f>
        <v>0</v>
      </c>
      <c r="G13" s="20"/>
      <c r="H13" s="69" t="s">
        <v>85</v>
      </c>
      <c r="I13" s="40" t="s">
        <v>86</v>
      </c>
      <c r="J13" s="46">
        <f>SUM(E42:F42,E43:F43)</f>
        <v>31165.85</v>
      </c>
      <c r="K13" s="34"/>
      <c r="L13" s="48">
        <f t="shared" si="0"/>
        <v>6.5493597302251114E-2</v>
      </c>
    </row>
    <row r="14" spans="1:12" x14ac:dyDescent="0.25">
      <c r="A14" s="60">
        <v>21</v>
      </c>
      <c r="B14" s="18" t="s">
        <v>7</v>
      </c>
      <c r="C14" s="19" t="s">
        <v>13</v>
      </c>
      <c r="D14" s="52">
        <f>'"B1"-11_HR-KU'!D15+'"B"-12_KU-MA'!D15+'"B"-13_MA-DNV'!D15</f>
        <v>2.5</v>
      </c>
      <c r="E14" s="22">
        <f>'"B1"-11_HR-KU'!E15+'"B"-12_KU-MA'!E15+'"B"-13_MA-DNV'!E15</f>
        <v>0</v>
      </c>
      <c r="F14" s="22">
        <f>'"B1"-11_HR-KU'!F15+'"B"-12_KU-MA'!F15+'"B"-13_MA-DNV'!F15</f>
        <v>7000</v>
      </c>
      <c r="G14" s="20"/>
      <c r="H14" s="73" t="s">
        <v>87</v>
      </c>
      <c r="I14" s="40" t="s">
        <v>88</v>
      </c>
      <c r="J14" s="46">
        <f>SUM(E44:F44,E45:F45,E46:F46,E47:F47)</f>
        <v>89196.9</v>
      </c>
      <c r="K14" s="34"/>
      <c r="L14" s="48">
        <f t="shared" si="0"/>
        <v>0.18744317415405523</v>
      </c>
    </row>
    <row r="15" spans="1:12" x14ac:dyDescent="0.25">
      <c r="A15" s="60">
        <v>21</v>
      </c>
      <c r="B15" s="18" t="s">
        <v>8</v>
      </c>
      <c r="C15" s="19" t="s">
        <v>13</v>
      </c>
      <c r="D15" s="52">
        <f>'"B1"-11_HR-KU'!D16+'"B"-12_KU-MA'!D16+'"B"-13_MA-DNV'!D16</f>
        <v>3</v>
      </c>
      <c r="E15" s="22">
        <f>'"B1"-11_HR-KU'!E16+'"B"-12_KU-MA'!E16+'"B"-13_MA-DNV'!E16</f>
        <v>0</v>
      </c>
      <c r="F15" s="22">
        <f>'"B1"-11_HR-KU'!F16+'"B"-12_KU-MA'!F16+'"B"-13_MA-DNV'!F16</f>
        <v>18600</v>
      </c>
      <c r="G15" s="20"/>
      <c r="H15" s="63">
        <v>33</v>
      </c>
      <c r="I15" s="40" t="s">
        <v>90</v>
      </c>
      <c r="J15" s="45">
        <f>SUM(E36:F36,E37:F37,E38:F38,E39:F39,E40:F40,E41:F41,E48:F48,E49:F49,E50:F50,E51:F51,E52:F52,E53:F53,E54:F54,E55:F55,E56:F56,E57:F57,E58:F58,E60:F60,E61:F61,E62:F62,E63:F63,E64:F64,E66:F66,E67:F67,E68:F68,E69:F69)</f>
        <v>94297.590000000011</v>
      </c>
      <c r="K15" s="32"/>
      <c r="L15" s="48">
        <f t="shared" si="0"/>
        <v>0.19816203909191574</v>
      </c>
    </row>
    <row r="16" spans="1:12" x14ac:dyDescent="0.25">
      <c r="A16" s="60">
        <v>21</v>
      </c>
      <c r="B16" s="18" t="s">
        <v>9</v>
      </c>
      <c r="C16" s="19" t="s">
        <v>13</v>
      </c>
      <c r="D16" s="52">
        <f>'"B1"-11_HR-KU'!D17+'"B"-12_KU-MA'!D17+'"B"-13_MA-DNV'!D17</f>
        <v>1</v>
      </c>
      <c r="E16" s="22">
        <f>'"B1"-11_HR-KU'!E17+'"B"-12_KU-MA'!E17+'"B"-13_MA-DNV'!E17</f>
        <v>0</v>
      </c>
      <c r="F16" s="22">
        <f>'"B1"-11_HR-KU'!F17+'"B"-12_KU-MA'!F17+'"B"-13_MA-DNV'!F17</f>
        <v>13200</v>
      </c>
      <c r="G16" s="20"/>
      <c r="H16" s="64">
        <v>34</v>
      </c>
      <c r="I16" s="40" t="s">
        <v>89</v>
      </c>
      <c r="J16" s="46">
        <f>SUM(E30:F30,E31:F31,E32:F32,E33:F33,E34:F34,E35:F35,E29:F29)</f>
        <v>21424.375</v>
      </c>
      <c r="K16" s="34"/>
      <c r="L16" s="48">
        <f t="shared" si="0"/>
        <v>4.5022336586437277E-2</v>
      </c>
    </row>
    <row r="17" spans="1:12" x14ac:dyDescent="0.25">
      <c r="A17" s="60">
        <v>21</v>
      </c>
      <c r="B17" s="18" t="s">
        <v>10</v>
      </c>
      <c r="C17" s="19" t="s">
        <v>13</v>
      </c>
      <c r="D17" s="52">
        <f>'"B1"-11_HR-KU'!D18+'"B"-12_KU-MA'!D18+'"B"-13_MA-DNV'!D18</f>
        <v>0</v>
      </c>
      <c r="E17" s="22">
        <f>'"B1"-11_HR-KU'!E18+'"B"-12_KU-MA'!E18+'"B"-13_MA-DNV'!E18</f>
        <v>0</v>
      </c>
      <c r="F17" s="22">
        <f>'"B1"-11_HR-KU'!F18+'"B"-12_KU-MA'!F18+'"B"-13_MA-DNV'!F18</f>
        <v>0</v>
      </c>
      <c r="G17" s="20"/>
      <c r="H17" s="67">
        <v>35</v>
      </c>
      <c r="I17" s="40" t="s">
        <v>3</v>
      </c>
      <c r="J17" s="45">
        <f>SUM(E11:F11,E12:F12,E10:F10,E26:F26,E27:F27,E28:F28)</f>
        <v>62333.84</v>
      </c>
      <c r="K17" s="32"/>
      <c r="L17" s="48">
        <f t="shared" si="0"/>
        <v>0.13099169171586697</v>
      </c>
    </row>
    <row r="18" spans="1:12" x14ac:dyDescent="0.25">
      <c r="A18" s="57">
        <v>22</v>
      </c>
      <c r="B18" s="38" t="s">
        <v>59</v>
      </c>
      <c r="C18" s="19" t="s">
        <v>1</v>
      </c>
      <c r="D18" s="52">
        <f>'"B1"-11_HR-KU'!D19+'"B"-12_KU-MA'!D19+'"B"-13_MA-DNV'!D19</f>
        <v>48.323</v>
      </c>
      <c r="E18" s="22">
        <f>'"B1"-11_HR-KU'!E19+'"B"-12_KU-MA'!E19+'"B"-13_MA-DNV'!E19</f>
        <v>3382.6099999999997</v>
      </c>
      <c r="F18" s="22">
        <f>'"B1"-11_HR-KU'!F19+'"B"-12_KU-MA'!F19+'"B"-13_MA-DNV'!F19</f>
        <v>0</v>
      </c>
      <c r="G18" s="20"/>
      <c r="H18" s="71">
        <v>36</v>
      </c>
      <c r="I18" s="40" t="s">
        <v>91</v>
      </c>
      <c r="J18" s="45">
        <f>SUM(E20:F20,E21:F21,E22:F22,E23:F23,E24:F24,E25:F25)</f>
        <v>19344.084999999999</v>
      </c>
      <c r="K18" s="32"/>
      <c r="L18" s="48">
        <f t="shared" si="0"/>
        <v>4.0650703034588058E-2</v>
      </c>
    </row>
    <row r="19" spans="1:12" x14ac:dyDescent="0.25">
      <c r="A19" s="57">
        <v>22</v>
      </c>
      <c r="B19" s="38" t="s">
        <v>57</v>
      </c>
      <c r="C19" s="19" t="s">
        <v>1</v>
      </c>
      <c r="D19" s="52">
        <f>'"B1"-11_HR-KU'!D20+'"B"-12_KU-MA'!D20+'"B"-13_MA-DNV'!D20</f>
        <v>40.572000000000003</v>
      </c>
      <c r="E19" s="22">
        <f>'"B1"-11_HR-KU'!E20+'"B"-12_KU-MA'!E20+'"B"-13_MA-DNV'!E20</f>
        <v>0</v>
      </c>
      <c r="F19" s="22">
        <f>'"B1"-11_HR-KU'!F20+'"B"-12_KU-MA'!F20+'"B"-13_MA-DNV'!F20</f>
        <v>10954.439999999999</v>
      </c>
      <c r="H19" s="43" t="s">
        <v>106</v>
      </c>
      <c r="I19" s="40" t="s">
        <v>104</v>
      </c>
      <c r="J19" s="45">
        <f>SUM(E71:F71)</f>
        <v>81283.059759999989</v>
      </c>
      <c r="K19" s="32"/>
      <c r="L19" s="48">
        <f t="shared" si="0"/>
        <v>0.17081260364842452</v>
      </c>
    </row>
    <row r="20" spans="1:12" x14ac:dyDescent="0.25">
      <c r="A20" s="72">
        <v>36</v>
      </c>
      <c r="B20" s="18" t="s">
        <v>11</v>
      </c>
      <c r="C20" s="19" t="s">
        <v>1</v>
      </c>
      <c r="D20" s="52">
        <f>'"B1"-11_HR-KU'!D21+'"B"-12_KU-MA'!D21+'"B"-13_MA-DNV'!D21</f>
        <v>48.323</v>
      </c>
      <c r="E20" s="22">
        <f>'"B1"-11_HR-KU'!E21+'"B"-12_KU-MA'!E21+'"B"-13_MA-DNV'!E21</f>
        <v>724.84500000000003</v>
      </c>
      <c r="F20" s="22">
        <f>'"B1"-11_HR-KU'!F21+'"B"-12_KU-MA'!F21+'"B"-13_MA-DNV'!F21</f>
        <v>0</v>
      </c>
      <c r="G20" s="20"/>
      <c r="H20" s="43"/>
      <c r="I20" s="40"/>
      <c r="J20" s="45"/>
      <c r="K20" s="35"/>
      <c r="L20" s="48"/>
    </row>
    <row r="21" spans="1:12" x14ac:dyDescent="0.25">
      <c r="A21" s="72">
        <v>36</v>
      </c>
      <c r="B21" s="18" t="s">
        <v>12</v>
      </c>
      <c r="C21" s="19" t="s">
        <v>13</v>
      </c>
      <c r="D21" s="52">
        <f>'"B1"-11_HR-KU'!D22+'"B"-12_KU-MA'!D22+'"B"-13_MA-DNV'!D22</f>
        <v>4</v>
      </c>
      <c r="E21" s="22">
        <f>'"B1"-11_HR-KU'!E22+'"B"-12_KU-MA'!E22+'"B"-13_MA-DNV'!E22</f>
        <v>148</v>
      </c>
      <c r="F21" s="22">
        <f>'"B1"-11_HR-KU'!F22+'"B"-12_KU-MA'!F22+'"B"-13_MA-DNV'!F22</f>
        <v>0</v>
      </c>
      <c r="G21" s="20"/>
      <c r="H21" s="20"/>
      <c r="J21" s="47">
        <f>SUM(J9:J20)</f>
        <v>475861.01976</v>
      </c>
      <c r="K21" s="32"/>
      <c r="L21" s="49">
        <f>SUM(L9:L20)</f>
        <v>1</v>
      </c>
    </row>
    <row r="22" spans="1:12" x14ac:dyDescent="0.25">
      <c r="A22" s="72">
        <v>36</v>
      </c>
      <c r="B22" s="18" t="s">
        <v>14</v>
      </c>
      <c r="C22" s="19" t="s">
        <v>13</v>
      </c>
      <c r="D22" s="52">
        <f>'"B1"-11_HR-KU'!D23+'"B"-12_KU-MA'!D23+'"B"-13_MA-DNV'!D23</f>
        <v>3</v>
      </c>
      <c r="E22" s="22">
        <f>'"B1"-11_HR-KU'!E23+'"B"-12_KU-MA'!E23+'"B"-13_MA-DNV'!E23</f>
        <v>186</v>
      </c>
      <c r="F22" s="22">
        <f>'"B1"-11_HR-KU'!F23+'"B"-12_KU-MA'!F23+'"B"-13_MA-DNV'!F23</f>
        <v>0</v>
      </c>
      <c r="G22" s="20"/>
    </row>
    <row r="23" spans="1:12" x14ac:dyDescent="0.25">
      <c r="A23" s="72">
        <v>36</v>
      </c>
      <c r="B23" s="18" t="s">
        <v>15</v>
      </c>
      <c r="C23" s="19" t="s">
        <v>1</v>
      </c>
      <c r="D23" s="52">
        <f>'"B1"-11_HR-KU'!D24+'"B"-12_KU-MA'!D24+'"B"-13_MA-DNV'!D24</f>
        <v>5.4059999999999997</v>
      </c>
      <c r="E23" s="22">
        <f>'"B1"-11_HR-KU'!E24+'"B"-12_KU-MA'!E24+'"B"-13_MA-DNV'!E24</f>
        <v>0</v>
      </c>
      <c r="F23" s="22">
        <f>'"B1"-11_HR-KU'!F24+'"B"-12_KU-MA'!F24+'"B"-13_MA-DNV'!F24</f>
        <v>1405.56</v>
      </c>
      <c r="G23" s="20"/>
      <c r="H23" s="20"/>
    </row>
    <row r="24" spans="1:12" x14ac:dyDescent="0.25">
      <c r="A24" s="72">
        <v>36</v>
      </c>
      <c r="B24" s="18" t="s">
        <v>16</v>
      </c>
      <c r="C24" s="19" t="s">
        <v>1</v>
      </c>
      <c r="D24" s="52">
        <f>'"B1"-11_HR-KU'!D25+'"B"-12_KU-MA'!D25+'"B"-13_MA-DNV'!D25</f>
        <v>35.165999999999997</v>
      </c>
      <c r="E24" s="22">
        <f>'"B1"-11_HR-KU'!E25+'"B"-12_KU-MA'!E25+'"B"-13_MA-DNV'!E25</f>
        <v>0</v>
      </c>
      <c r="F24" s="22">
        <f>'"B1"-11_HR-KU'!F25+'"B"-12_KU-MA'!F25+'"B"-13_MA-DNV'!F25</f>
        <v>16879.68</v>
      </c>
      <c r="G24" s="20"/>
      <c r="H24" s="20"/>
    </row>
    <row r="25" spans="1:12" x14ac:dyDescent="0.25">
      <c r="A25" s="72">
        <v>36</v>
      </c>
      <c r="B25" s="18" t="s">
        <v>17</v>
      </c>
      <c r="C25" s="19" t="s">
        <v>1</v>
      </c>
      <c r="D25" s="52">
        <f>'"B1"-11_HR-KU'!D26+'"B"-12_KU-MA'!D26+'"B"-13_MA-DNV'!D26</f>
        <v>0</v>
      </c>
      <c r="E25" s="22">
        <f>'"B1"-11_HR-KU'!E26+'"B"-12_KU-MA'!E26+'"B"-13_MA-DNV'!E26</f>
        <v>0</v>
      </c>
      <c r="F25" s="22">
        <f>'"B1"-11_HR-KU'!F26+'"B"-12_KU-MA'!F26+'"B"-13_MA-DNV'!F26</f>
        <v>0</v>
      </c>
      <c r="G25" s="20"/>
      <c r="H25" s="20"/>
    </row>
    <row r="26" spans="1:12" x14ac:dyDescent="0.25">
      <c r="A26" s="68">
        <v>35</v>
      </c>
      <c r="B26" s="18" t="s">
        <v>18</v>
      </c>
      <c r="C26" s="19" t="s">
        <v>13</v>
      </c>
      <c r="D26" s="52">
        <f>'"B1"-11_HR-KU'!D27+'"B"-12_KU-MA'!D27+'"B"-13_MA-DNV'!D27</f>
        <v>1</v>
      </c>
      <c r="E26" s="22">
        <f>'"B1"-11_HR-KU'!E27+'"B"-12_KU-MA'!E27+'"B"-13_MA-DNV'!E27</f>
        <v>8150</v>
      </c>
      <c r="F26" s="22">
        <f>'"B1"-11_HR-KU'!F27+'"B"-12_KU-MA'!F27+'"B"-13_MA-DNV'!F27</f>
        <v>0</v>
      </c>
      <c r="G26" s="20"/>
      <c r="H26" s="20"/>
    </row>
    <row r="27" spans="1:12" x14ac:dyDescent="0.25">
      <c r="A27" s="68">
        <v>35</v>
      </c>
      <c r="B27" s="18" t="s">
        <v>19</v>
      </c>
      <c r="C27" s="19" t="s">
        <v>13</v>
      </c>
      <c r="D27" s="52">
        <f>'"B1"-11_HR-KU'!D28+'"B"-12_KU-MA'!D28+'"B"-13_MA-DNV'!D28</f>
        <v>1</v>
      </c>
      <c r="E27" s="22">
        <f>'"B1"-11_HR-KU'!E28+'"B"-12_KU-MA'!E28+'"B"-13_MA-DNV'!E28</f>
        <v>8900</v>
      </c>
      <c r="F27" s="22">
        <f>'"B1"-11_HR-KU'!F28+'"B"-12_KU-MA'!F28+'"B"-13_MA-DNV'!F28</f>
        <v>0</v>
      </c>
      <c r="G27" s="20"/>
      <c r="H27" s="20"/>
    </row>
    <row r="28" spans="1:12" x14ac:dyDescent="0.25">
      <c r="A28" s="68">
        <v>35</v>
      </c>
      <c r="B28" s="18" t="s">
        <v>20</v>
      </c>
      <c r="C28" s="19" t="s">
        <v>13</v>
      </c>
      <c r="D28" s="52">
        <f>'"B1"-11_HR-KU'!D29+'"B"-12_KU-MA'!D29+'"B"-13_MA-DNV'!D29</f>
        <v>0</v>
      </c>
      <c r="E28" s="22">
        <f>'"B1"-11_HR-KU'!E29+'"B"-12_KU-MA'!E29+'"B"-13_MA-DNV'!E29</f>
        <v>0</v>
      </c>
      <c r="F28" s="22">
        <f>'"B1"-11_HR-KU'!F29+'"B"-12_KU-MA'!F29+'"B"-13_MA-DNV'!F29</f>
        <v>0</v>
      </c>
      <c r="G28" s="20"/>
      <c r="H28" s="20"/>
    </row>
    <row r="29" spans="1:12" x14ac:dyDescent="0.25">
      <c r="A29" s="65">
        <v>34</v>
      </c>
      <c r="B29" s="18" t="s">
        <v>64</v>
      </c>
      <c r="C29" s="19" t="s">
        <v>1</v>
      </c>
      <c r="D29" s="52">
        <f>'"B1"-11_HR-KU'!D30+'"B"-12_KU-MA'!D30+'"B"-13_MA-DNV'!D30</f>
        <v>48.323</v>
      </c>
      <c r="E29" s="22">
        <f>'"B1"-11_HR-KU'!E30+'"B"-12_KU-MA'!E30+'"B"-13_MA-DNV'!E30</f>
        <v>1691.3049999999998</v>
      </c>
      <c r="F29" s="22">
        <f>'"B1"-11_HR-KU'!F30+'"B"-12_KU-MA'!F30+'"B"-13_MA-DNV'!F30</f>
        <v>0</v>
      </c>
      <c r="G29" s="20"/>
      <c r="H29" s="20"/>
    </row>
    <row r="30" spans="1:12" x14ac:dyDescent="0.25">
      <c r="A30" s="65">
        <v>34</v>
      </c>
      <c r="B30" s="18" t="s">
        <v>65</v>
      </c>
      <c r="C30" s="19" t="s">
        <v>1</v>
      </c>
      <c r="D30" s="52">
        <f>'"B1"-11_HR-KU'!D31+'"B"-12_KU-MA'!D31+'"B"-13_MA-DNV'!D31</f>
        <v>40.572000000000003</v>
      </c>
      <c r="E30" s="22">
        <f>'"B1"-11_HR-KU'!E31+'"B"-12_KU-MA'!E31+'"B"-13_MA-DNV'!E31</f>
        <v>0</v>
      </c>
      <c r="F30" s="22">
        <f>'"B1"-11_HR-KU'!F31+'"B"-12_KU-MA'!F31+'"B"-13_MA-DNV'!F31</f>
        <v>6085.7999999999993</v>
      </c>
      <c r="G30" s="20"/>
      <c r="H30" s="20"/>
    </row>
    <row r="31" spans="1:12" x14ac:dyDescent="0.25">
      <c r="A31" s="65">
        <v>34</v>
      </c>
      <c r="B31" s="18" t="s">
        <v>66</v>
      </c>
      <c r="C31" s="19" t="s">
        <v>21</v>
      </c>
      <c r="D31" s="52">
        <f>'"B1"-11_HR-KU'!D32+'"B"-12_KU-MA'!D32+'"B"-13_MA-DNV'!D32</f>
        <v>9828</v>
      </c>
      <c r="E31" s="22">
        <f>'"B1"-11_HR-KU'!E32+'"B"-12_KU-MA'!E32+'"B"-13_MA-DNV'!E32</f>
        <v>3931.2000000000003</v>
      </c>
      <c r="F31" s="22">
        <f>'"B1"-11_HR-KU'!F32+'"B"-12_KU-MA'!F32+'"B"-13_MA-DNV'!F32</f>
        <v>0</v>
      </c>
      <c r="G31" s="20"/>
      <c r="H31" s="20"/>
    </row>
    <row r="32" spans="1:12" x14ac:dyDescent="0.25">
      <c r="A32" s="65">
        <v>34</v>
      </c>
      <c r="B32" s="18" t="s">
        <v>60</v>
      </c>
      <c r="C32" s="19" t="s">
        <v>21</v>
      </c>
      <c r="D32" s="52">
        <f>'"B1"-11_HR-KU'!D33+'"B"-12_KU-MA'!D33+'"B"-13_MA-DNV'!D33</f>
        <v>1125</v>
      </c>
      <c r="E32" s="22">
        <f>'"B1"-11_HR-KU'!E33+'"B"-12_KU-MA'!E33+'"B"-13_MA-DNV'!E33</f>
        <v>0</v>
      </c>
      <c r="F32" s="22">
        <f>'"B1"-11_HR-KU'!F33+'"B"-12_KU-MA'!F33+'"B"-13_MA-DNV'!F33</f>
        <v>393.74999999999994</v>
      </c>
      <c r="G32" s="20"/>
      <c r="H32" s="20"/>
    </row>
    <row r="33" spans="1:8" x14ac:dyDescent="0.25">
      <c r="A33" s="65">
        <v>34</v>
      </c>
      <c r="B33" s="18" t="s">
        <v>22</v>
      </c>
      <c r="C33" s="19" t="s">
        <v>23</v>
      </c>
      <c r="D33" s="52">
        <f>'"B1"-11_HR-KU'!D34+'"B"-12_KU-MA'!D34+'"B"-13_MA-DNV'!D34</f>
        <v>2520</v>
      </c>
      <c r="E33" s="22">
        <f>'"B1"-11_HR-KU'!E34+'"B"-12_KU-MA'!E34+'"B"-13_MA-DNV'!E34</f>
        <v>2268</v>
      </c>
      <c r="F33" s="22">
        <f>'"B1"-11_HR-KU'!F34+'"B"-12_KU-MA'!F34+'"B"-13_MA-DNV'!F34</f>
        <v>0</v>
      </c>
      <c r="G33" s="20"/>
      <c r="H33" s="20"/>
    </row>
    <row r="34" spans="1:8" x14ac:dyDescent="0.25">
      <c r="A34" s="65">
        <v>34</v>
      </c>
      <c r="B34" s="18" t="s">
        <v>24</v>
      </c>
      <c r="C34" s="19" t="s">
        <v>23</v>
      </c>
      <c r="D34" s="52">
        <f>'"B1"-11_HR-KU'!D35+'"B"-12_KU-MA'!D35+'"B"-13_MA-DNV'!D35</f>
        <v>1950</v>
      </c>
      <c r="E34" s="22">
        <f>'"B1"-11_HR-KU'!E35+'"B"-12_KU-MA'!E35+'"B"-13_MA-DNV'!E35</f>
        <v>0</v>
      </c>
      <c r="F34" s="22">
        <f>'"B1"-11_HR-KU'!F35+'"B"-12_KU-MA'!F35+'"B"-13_MA-DNV'!F35</f>
        <v>2145</v>
      </c>
      <c r="G34" s="20"/>
      <c r="H34" s="20"/>
    </row>
    <row r="35" spans="1:8" x14ac:dyDescent="0.25">
      <c r="A35" s="65">
        <v>34</v>
      </c>
      <c r="B35" s="18" t="s">
        <v>25</v>
      </c>
      <c r="C35" s="19" t="s">
        <v>21</v>
      </c>
      <c r="D35" s="52">
        <f>'"B1"-11_HR-KU'!D36+'"B"-12_KU-MA'!D36+'"B"-13_MA-DNV'!D36</f>
        <v>9441</v>
      </c>
      <c r="E35" s="22">
        <f>'"B1"-11_HR-KU'!E36+'"B"-12_KU-MA'!E36+'"B"-13_MA-DNV'!E36</f>
        <v>0</v>
      </c>
      <c r="F35" s="22">
        <f>'"B1"-11_HR-KU'!F36+'"B"-12_KU-MA'!F36+'"B"-13_MA-DNV'!F36</f>
        <v>4909.32</v>
      </c>
      <c r="G35" s="20"/>
      <c r="H35" s="20"/>
    </row>
    <row r="36" spans="1:8" x14ac:dyDescent="0.25">
      <c r="A36" s="66">
        <v>33</v>
      </c>
      <c r="B36" s="18" t="s">
        <v>67</v>
      </c>
      <c r="C36" s="19" t="s">
        <v>21</v>
      </c>
      <c r="D36" s="52">
        <f>'"B1"-11_HR-KU'!D37+'"B"-12_KU-MA'!D37+'"B"-13_MA-DNV'!D37</f>
        <v>100</v>
      </c>
      <c r="E36" s="22">
        <f>'"B1"-11_HR-KU'!E37+'"B"-12_KU-MA'!E37+'"B"-13_MA-DNV'!E37</f>
        <v>70</v>
      </c>
      <c r="F36" s="22">
        <f>'"B1"-11_HR-KU'!F37+'"B"-12_KU-MA'!F37+'"B"-13_MA-DNV'!F37</f>
        <v>0</v>
      </c>
      <c r="G36" s="20"/>
      <c r="H36" s="20"/>
    </row>
    <row r="37" spans="1:8" x14ac:dyDescent="0.25">
      <c r="A37" s="66">
        <v>33</v>
      </c>
      <c r="B37" s="18" t="s">
        <v>61</v>
      </c>
      <c r="C37" s="19" t="s">
        <v>21</v>
      </c>
      <c r="D37" s="52">
        <f>'"B1"-11_HR-KU'!D38+'"B"-12_KU-MA'!D38+'"B"-13_MA-DNV'!D38</f>
        <v>0</v>
      </c>
      <c r="E37" s="22">
        <f>'"B1"-11_HR-KU'!E38+'"B"-12_KU-MA'!E38+'"B"-13_MA-DNV'!E38</f>
        <v>0</v>
      </c>
      <c r="F37" s="22">
        <f>'"B1"-11_HR-KU'!F38+'"B"-12_KU-MA'!F38+'"B"-13_MA-DNV'!F38</f>
        <v>0</v>
      </c>
      <c r="G37" s="20"/>
      <c r="H37" s="20"/>
    </row>
    <row r="38" spans="1:8" x14ac:dyDescent="0.25">
      <c r="A38" s="66">
        <v>33</v>
      </c>
      <c r="B38" s="18" t="s">
        <v>68</v>
      </c>
      <c r="C38" s="19" t="s">
        <v>21</v>
      </c>
      <c r="D38" s="52">
        <f>'"B1"-11_HR-KU'!D39+'"B"-12_KU-MA'!D39+'"B"-13_MA-DNV'!D39</f>
        <v>0</v>
      </c>
      <c r="E38" s="22">
        <f>'"B1"-11_HR-KU'!E39+'"B"-12_KU-MA'!E39+'"B"-13_MA-DNV'!E39</f>
        <v>0</v>
      </c>
      <c r="F38" s="22">
        <f>'"B1"-11_HR-KU'!F39+'"B"-12_KU-MA'!F39+'"B"-13_MA-DNV'!F39</f>
        <v>0</v>
      </c>
      <c r="G38" s="20"/>
      <c r="H38" s="20"/>
    </row>
    <row r="39" spans="1:8" x14ac:dyDescent="0.25">
      <c r="A39" s="66">
        <v>33</v>
      </c>
      <c r="B39" s="18" t="s">
        <v>69</v>
      </c>
      <c r="C39" s="19" t="s">
        <v>21</v>
      </c>
      <c r="D39" s="52">
        <f>'"B1"-11_HR-KU'!D40+'"B"-12_KU-MA'!D40+'"B"-13_MA-DNV'!D40</f>
        <v>0</v>
      </c>
      <c r="E39" s="22">
        <f>'"B1"-11_HR-KU'!E40+'"B"-12_KU-MA'!E40+'"B"-13_MA-DNV'!E40</f>
        <v>0</v>
      </c>
      <c r="F39" s="22">
        <f>'"B1"-11_HR-KU'!F40+'"B"-12_KU-MA'!F40+'"B"-13_MA-DNV'!F40</f>
        <v>0</v>
      </c>
      <c r="G39" s="20"/>
      <c r="H39" s="20"/>
    </row>
    <row r="40" spans="1:8" x14ac:dyDescent="0.25">
      <c r="A40" s="66">
        <v>33</v>
      </c>
      <c r="B40" s="18" t="s">
        <v>70</v>
      </c>
      <c r="C40" s="19" t="s">
        <v>21</v>
      </c>
      <c r="D40" s="52">
        <f>'"B1"-11_HR-KU'!D41+'"B"-12_KU-MA'!D41+'"B"-13_MA-DNV'!D41</f>
        <v>103.5</v>
      </c>
      <c r="E40" s="22">
        <f>'"B1"-11_HR-KU'!E41+'"B"-12_KU-MA'!E41+'"B"-13_MA-DNV'!E41</f>
        <v>455.40000000000003</v>
      </c>
      <c r="F40" s="22">
        <f>'"B1"-11_HR-KU'!F41+'"B"-12_KU-MA'!F41+'"B"-13_MA-DNV'!F41</f>
        <v>0</v>
      </c>
      <c r="G40" s="20"/>
      <c r="H40" s="20"/>
    </row>
    <row r="41" spans="1:8" x14ac:dyDescent="0.25">
      <c r="A41" s="66">
        <v>33</v>
      </c>
      <c r="B41" s="18" t="s">
        <v>71</v>
      </c>
      <c r="C41" s="19" t="s">
        <v>21</v>
      </c>
      <c r="D41" s="52">
        <f>'"B1"-11_HR-KU'!D42+'"B"-12_KU-MA'!D42+'"B"-13_MA-DNV'!D42</f>
        <v>654.1</v>
      </c>
      <c r="E41" s="22">
        <f>'"B1"-11_HR-KU'!E42+'"B"-12_KU-MA'!E42+'"B"-13_MA-DNV'!E42</f>
        <v>0</v>
      </c>
      <c r="F41" s="22">
        <f>'"B1"-11_HR-KU'!F42+'"B"-12_KU-MA'!F42+'"B"-13_MA-DNV'!F42</f>
        <v>2878.04</v>
      </c>
      <c r="G41" s="20"/>
      <c r="H41" s="20"/>
    </row>
    <row r="42" spans="1:8" x14ac:dyDescent="0.25">
      <c r="A42" s="70" t="s">
        <v>85</v>
      </c>
      <c r="B42" s="18" t="s">
        <v>29</v>
      </c>
      <c r="C42" s="19" t="s">
        <v>1</v>
      </c>
      <c r="D42" s="52">
        <f>'"B1"-11_HR-KU'!D43+'"B"-12_KU-MA'!D43+'"B"-13_MA-DNV'!D43</f>
        <v>34.535000000000004</v>
      </c>
      <c r="E42" s="22">
        <f>'"B1"-11_HR-KU'!E43+'"B"-12_KU-MA'!E43+'"B"-13_MA-DNV'!E43</f>
        <v>18994.25</v>
      </c>
      <c r="F42" s="22">
        <f>'"B1"-11_HR-KU'!F43+'"B"-12_KU-MA'!F43+'"B"-13_MA-DNV'!F43</f>
        <v>0</v>
      </c>
      <c r="G42" s="20"/>
      <c r="H42" s="20"/>
    </row>
    <row r="43" spans="1:8" x14ac:dyDescent="0.25">
      <c r="A43" s="70" t="s">
        <v>85</v>
      </c>
      <c r="B43" s="18" t="s">
        <v>30</v>
      </c>
      <c r="C43" s="19" t="s">
        <v>1</v>
      </c>
      <c r="D43" s="52">
        <f>'"B1"-11_HR-KU'!D44+'"B"-12_KU-MA'!D44+'"B"-13_MA-DNV'!D44</f>
        <v>40.572000000000003</v>
      </c>
      <c r="E43" s="22">
        <f>'"B1"-11_HR-KU'!E44+'"B"-12_KU-MA'!E44+'"B"-13_MA-DNV'!E44</f>
        <v>0</v>
      </c>
      <c r="F43" s="22">
        <f>'"B1"-11_HR-KU'!F44+'"B"-12_KU-MA'!F44+'"B"-13_MA-DNV'!F44</f>
        <v>12171.599999999999</v>
      </c>
      <c r="G43" s="20"/>
      <c r="H43" s="20"/>
    </row>
    <row r="44" spans="1:8" x14ac:dyDescent="0.25">
      <c r="A44" s="74" t="s">
        <v>87</v>
      </c>
      <c r="B44" s="18" t="s">
        <v>31</v>
      </c>
      <c r="C44" s="19" t="s">
        <v>1</v>
      </c>
      <c r="D44" s="52">
        <f>'"B1"-11_HR-KU'!D45+'"B"-12_KU-MA'!D45+'"B"-13_MA-DNV'!D45</f>
        <v>34.535000000000004</v>
      </c>
      <c r="E44" s="22">
        <f>'"B1"-11_HR-KU'!E45+'"B"-12_KU-MA'!E45+'"B"-13_MA-DNV'!E45</f>
        <v>34535</v>
      </c>
      <c r="F44" s="22">
        <f>'"B1"-11_HR-KU'!F45+'"B"-12_KU-MA'!F45+'"B"-13_MA-DNV'!F45</f>
        <v>0</v>
      </c>
      <c r="G44" s="20"/>
      <c r="H44" s="20"/>
    </row>
    <row r="45" spans="1:8" x14ac:dyDescent="0.25">
      <c r="A45" s="74" t="s">
        <v>87</v>
      </c>
      <c r="B45" s="18" t="s">
        <v>32</v>
      </c>
      <c r="C45" s="19" t="s">
        <v>1</v>
      </c>
      <c r="D45" s="52">
        <f>'"B1"-11_HR-KU'!D46+'"B"-12_KU-MA'!D46+'"B"-13_MA-DNV'!D46</f>
        <v>40.572000000000003</v>
      </c>
      <c r="E45" s="22">
        <f>'"B1"-11_HR-KU'!E46+'"B"-12_KU-MA'!E46+'"B"-13_MA-DNV'!E46</f>
        <v>0</v>
      </c>
      <c r="F45" s="22">
        <f>'"B1"-11_HR-KU'!F46+'"B"-12_KU-MA'!F46+'"B"-13_MA-DNV'!F46</f>
        <v>28400.400000000001</v>
      </c>
      <c r="G45" s="20"/>
      <c r="H45" s="20"/>
    </row>
    <row r="46" spans="1:8" x14ac:dyDescent="0.25">
      <c r="A46" s="74" t="s">
        <v>87</v>
      </c>
      <c r="B46" s="18" t="s">
        <v>72</v>
      </c>
      <c r="C46" s="19" t="s">
        <v>1</v>
      </c>
      <c r="D46" s="52">
        <f>'"B1"-11_HR-KU'!D47+'"B"-12_KU-MA'!D47+'"B"-13_MA-DNV'!D47</f>
        <v>69.17</v>
      </c>
      <c r="E46" s="22">
        <f>'"B1"-11_HR-KU'!E47+'"B"-12_KU-MA'!E47+'"B"-13_MA-DNV'!E47</f>
        <v>13834</v>
      </c>
      <c r="F46" s="22">
        <f>'"B1"-11_HR-KU'!F47+'"B"-12_KU-MA'!F47+'"B"-13_MA-DNV'!F47</f>
        <v>0</v>
      </c>
      <c r="G46" s="20"/>
      <c r="H46" s="20"/>
    </row>
    <row r="47" spans="1:8" x14ac:dyDescent="0.25">
      <c r="A47" s="74" t="s">
        <v>87</v>
      </c>
      <c r="B47" s="18" t="s">
        <v>73</v>
      </c>
      <c r="C47" s="19" t="s">
        <v>1</v>
      </c>
      <c r="D47" s="52">
        <f>'"B1"-11_HR-KU'!D48+'"B"-12_KU-MA'!D48+'"B"-13_MA-DNV'!D48</f>
        <v>49.71</v>
      </c>
      <c r="E47" s="22">
        <f>'"B1"-11_HR-KU'!E48+'"B"-12_KU-MA'!E48+'"B"-13_MA-DNV'!E48</f>
        <v>0</v>
      </c>
      <c r="F47" s="22">
        <f>'"B1"-11_HR-KU'!F48+'"B"-12_KU-MA'!F48+'"B"-13_MA-DNV'!F48</f>
        <v>12427.5</v>
      </c>
      <c r="G47" s="20"/>
      <c r="H47" s="20"/>
    </row>
    <row r="48" spans="1:8" x14ac:dyDescent="0.25">
      <c r="A48" s="66">
        <v>33</v>
      </c>
      <c r="B48" s="18" t="s">
        <v>74</v>
      </c>
      <c r="C48" s="19" t="s">
        <v>21</v>
      </c>
      <c r="D48" s="52">
        <f>'"B1"-11_HR-KU'!D49+'"B"-12_KU-MA'!D49+'"B"-13_MA-DNV'!D49</f>
        <v>192.65</v>
      </c>
      <c r="E48" s="22">
        <f>'"B1"-11_HR-KU'!E49+'"B"-12_KU-MA'!E49+'"B"-13_MA-DNV'!E49</f>
        <v>500.89000000000004</v>
      </c>
      <c r="F48" s="22">
        <f>'"B1"-11_HR-KU'!F49+'"B"-12_KU-MA'!F49+'"B"-13_MA-DNV'!F49</f>
        <v>0</v>
      </c>
      <c r="G48" s="20"/>
      <c r="H48" s="20"/>
    </row>
    <row r="49" spans="1:8" x14ac:dyDescent="0.25">
      <c r="A49" s="66">
        <v>33</v>
      </c>
      <c r="B49" s="18" t="s">
        <v>75</v>
      </c>
      <c r="C49" s="19" t="s">
        <v>21</v>
      </c>
      <c r="D49" s="52">
        <f>'"B1"-11_HR-KU'!D50+'"B"-12_KU-MA'!D50+'"B"-13_MA-DNV'!D50</f>
        <v>0</v>
      </c>
      <c r="E49" s="22">
        <f>'"B1"-11_HR-KU'!E50+'"B"-12_KU-MA'!E50+'"B"-13_MA-DNV'!E50</f>
        <v>0</v>
      </c>
      <c r="F49" s="22">
        <f>'"B1"-11_HR-KU'!F50+'"B"-12_KU-MA'!F50+'"B"-13_MA-DNV'!F50</f>
        <v>0</v>
      </c>
      <c r="G49" s="20"/>
      <c r="H49" s="20"/>
    </row>
    <row r="50" spans="1:8" x14ac:dyDescent="0.25">
      <c r="A50" s="66">
        <v>33</v>
      </c>
      <c r="B50" s="18" t="s">
        <v>76</v>
      </c>
      <c r="C50" s="19" t="s">
        <v>21</v>
      </c>
      <c r="D50" s="52">
        <f>'"B1"-11_HR-KU'!D51+'"B"-12_KU-MA'!D51+'"B"-13_MA-DNV'!D51</f>
        <v>27805.1</v>
      </c>
      <c r="E50" s="22">
        <f>'"B1"-11_HR-KU'!E51+'"B"-12_KU-MA'!E51+'"B"-13_MA-DNV'!E51</f>
        <v>72293.260000000009</v>
      </c>
      <c r="F50" s="22">
        <f>'"B1"-11_HR-KU'!F51+'"B"-12_KU-MA'!F51+'"B"-13_MA-DNV'!F51</f>
        <v>0</v>
      </c>
      <c r="G50" s="20"/>
      <c r="H50" s="20"/>
    </row>
    <row r="51" spans="1:8" x14ac:dyDescent="0.25">
      <c r="A51" s="66">
        <v>33</v>
      </c>
      <c r="B51" s="18" t="s">
        <v>79</v>
      </c>
      <c r="C51" s="19" t="s">
        <v>21</v>
      </c>
      <c r="D51" s="52">
        <f>'"B1"-11_HR-KU'!D52+'"B"-12_KU-MA'!D52+'"B"-13_MA-DNV'!D52</f>
        <v>0</v>
      </c>
      <c r="E51" s="22">
        <f>'"B1"-11_HR-KU'!E52+'"B"-12_KU-MA'!E52+'"B"-13_MA-DNV'!E52</f>
        <v>0</v>
      </c>
      <c r="F51" s="22">
        <f>'"B1"-11_HR-KU'!F52+'"B"-12_KU-MA'!F52+'"B"-13_MA-DNV'!F52</f>
        <v>0</v>
      </c>
      <c r="G51" s="20"/>
      <c r="H51" s="20"/>
    </row>
    <row r="52" spans="1:8" x14ac:dyDescent="0.25">
      <c r="A52" s="66">
        <v>33</v>
      </c>
      <c r="B52" s="18" t="s">
        <v>77</v>
      </c>
      <c r="C52" s="19" t="s">
        <v>21</v>
      </c>
      <c r="D52" s="52">
        <f>'"B1"-11_HR-KU'!D53+'"B"-12_KU-MA'!D53+'"B"-13_MA-DNV'!D53</f>
        <v>13560</v>
      </c>
      <c r="E52" s="22">
        <f>'"B1"-11_HR-KU'!E53+'"B"-12_KU-MA'!E53+'"B"-13_MA-DNV'!E53</f>
        <v>16272</v>
      </c>
      <c r="F52" s="22">
        <f>'"B1"-11_HR-KU'!F53+'"B"-12_KU-MA'!F53+'"B"-13_MA-DNV'!F53</f>
        <v>0</v>
      </c>
      <c r="G52" s="20"/>
      <c r="H52" s="20"/>
    </row>
    <row r="53" spans="1:8" x14ac:dyDescent="0.25">
      <c r="A53" s="66">
        <v>33</v>
      </c>
      <c r="B53" s="18" t="s">
        <v>80</v>
      </c>
      <c r="C53" s="19" t="s">
        <v>21</v>
      </c>
      <c r="D53" s="52">
        <f>'"B1"-11_HR-KU'!D54+'"B"-12_KU-MA'!D54+'"B"-13_MA-DNV'!D54</f>
        <v>0</v>
      </c>
      <c r="E53" s="22">
        <f>'"B1"-11_HR-KU'!E54+'"B"-12_KU-MA'!E54+'"B"-13_MA-DNV'!E54</f>
        <v>0</v>
      </c>
      <c r="F53" s="22">
        <f>'"B1"-11_HR-KU'!F54+'"B"-12_KU-MA'!F54+'"B"-13_MA-DNV'!F54</f>
        <v>0</v>
      </c>
      <c r="G53" s="20"/>
      <c r="H53" s="20"/>
    </row>
    <row r="54" spans="1:8" x14ac:dyDescent="0.25">
      <c r="A54" s="66">
        <v>33</v>
      </c>
      <c r="B54" s="18" t="s">
        <v>78</v>
      </c>
      <c r="C54" s="19" t="s">
        <v>13</v>
      </c>
      <c r="D54" s="52">
        <f>'"B1"-11_HR-KU'!D55+'"B"-12_KU-MA'!D55+'"B"-13_MA-DNV'!D55</f>
        <v>34</v>
      </c>
      <c r="E54" s="22">
        <f>'"B1"-11_HR-KU'!E55+'"B"-12_KU-MA'!E55+'"B"-13_MA-DNV'!E55</f>
        <v>1428</v>
      </c>
      <c r="F54" s="22">
        <f>'"B1"-11_HR-KU'!F55+'"B"-12_KU-MA'!F55+'"B"-13_MA-DNV'!F55</f>
        <v>0</v>
      </c>
      <c r="G54" s="20"/>
      <c r="H54" s="20"/>
    </row>
    <row r="55" spans="1:8" x14ac:dyDescent="0.25">
      <c r="A55" s="66">
        <v>33</v>
      </c>
      <c r="B55" s="18" t="s">
        <v>81</v>
      </c>
      <c r="C55" s="19" t="s">
        <v>13</v>
      </c>
      <c r="D55" s="52">
        <f>'"B1"-11_HR-KU'!D56+'"B"-12_KU-MA'!D56+'"B"-13_MA-DNV'!D56</f>
        <v>8</v>
      </c>
      <c r="E55" s="22">
        <f>'"B1"-11_HR-KU'!E56+'"B"-12_KU-MA'!E56+'"B"-13_MA-DNV'!E56</f>
        <v>0</v>
      </c>
      <c r="F55" s="22">
        <f>'"B1"-11_HR-KU'!F56+'"B"-12_KU-MA'!F56+'"B"-13_MA-DNV'!F56</f>
        <v>400</v>
      </c>
      <c r="G55" s="20"/>
      <c r="H55" s="20"/>
    </row>
    <row r="56" spans="1:8" hidden="1" x14ac:dyDescent="0.25">
      <c r="B56" s="62" t="s">
        <v>38</v>
      </c>
      <c r="C56" s="19" t="s">
        <v>23</v>
      </c>
      <c r="D56" s="52">
        <f>'"B1"-11_HR-KU'!D57+'"B"-12_KU-MA'!D57+'"B"-13_MA-DNV'!D57</f>
        <v>0</v>
      </c>
      <c r="E56" s="22">
        <f>'"B1"-11_HR-KU'!E57+'"B"-12_KU-MA'!E57+'"B"-13_MA-DNV'!E57</f>
        <v>0</v>
      </c>
      <c r="F56" s="22">
        <f>'"B1"-11_HR-KU'!F57+'"B"-12_KU-MA'!F57+'"B"-13_MA-DNV'!F57</f>
        <v>0</v>
      </c>
      <c r="G56" s="20"/>
      <c r="H56" s="20"/>
    </row>
    <row r="57" spans="1:8" hidden="1" x14ac:dyDescent="0.25">
      <c r="B57" s="62" t="s">
        <v>39</v>
      </c>
      <c r="C57" s="19" t="s">
        <v>40</v>
      </c>
      <c r="D57" s="52">
        <f>'"B1"-11_HR-KU'!D58+'"B"-12_KU-MA'!D58+'"B"-13_MA-DNV'!D58</f>
        <v>0</v>
      </c>
      <c r="E57" s="22">
        <f>'"B1"-11_HR-KU'!E58+'"B"-12_KU-MA'!E58+'"B"-13_MA-DNV'!E58</f>
        <v>0</v>
      </c>
      <c r="F57" s="22">
        <f>'"B1"-11_HR-KU'!F58+'"B"-12_KU-MA'!F58+'"B"-13_MA-DNV'!F58</f>
        <v>0</v>
      </c>
      <c r="G57" s="20"/>
      <c r="H57" s="20"/>
    </row>
    <row r="58" spans="1:8" hidden="1" x14ac:dyDescent="0.25">
      <c r="B58" s="62" t="s">
        <v>41</v>
      </c>
      <c r="C58" s="19" t="s">
        <v>40</v>
      </c>
      <c r="D58" s="52">
        <f>'"B1"-11_HR-KU'!D59+'"B"-12_KU-MA'!D59+'"B"-13_MA-DNV'!D59</f>
        <v>0</v>
      </c>
      <c r="E58" s="22">
        <f>'"B1"-11_HR-KU'!E59+'"B"-12_KU-MA'!E59+'"B"-13_MA-DNV'!E59</f>
        <v>0</v>
      </c>
      <c r="F58" s="22">
        <f>'"B1"-11_HR-KU'!F59+'"B"-12_KU-MA'!F59+'"B"-13_MA-DNV'!F59</f>
        <v>0</v>
      </c>
      <c r="G58" s="20"/>
      <c r="H58" s="20"/>
    </row>
    <row r="59" spans="1:8" hidden="1" x14ac:dyDescent="0.25">
      <c r="B59" s="113" t="s">
        <v>42</v>
      </c>
      <c r="C59" s="19"/>
      <c r="D59" s="52">
        <f>'"B1"-11_HR-KU'!D60+'"B"-12_KU-MA'!D60+'"B"-13_MA-DNV'!D60</f>
        <v>0</v>
      </c>
      <c r="E59" s="22">
        <f>'"B1"-11_HR-KU'!E60+'"B"-12_KU-MA'!E60+'"B"-13_MA-DNV'!E60</f>
        <v>0</v>
      </c>
      <c r="F59" s="22">
        <f>'"B1"-11_HR-KU'!F60+'"B"-12_KU-MA'!F60+'"B"-13_MA-DNV'!F60</f>
        <v>0</v>
      </c>
      <c r="G59" s="20"/>
      <c r="H59" s="20"/>
    </row>
    <row r="60" spans="1:8" hidden="1" x14ac:dyDescent="0.25">
      <c r="B60" s="61" t="s">
        <v>43</v>
      </c>
      <c r="C60" s="19" t="s">
        <v>23</v>
      </c>
      <c r="D60" s="52">
        <f>'"B1"-11_HR-KU'!D61+'"B"-12_KU-MA'!D61+'"B"-13_MA-DNV'!D61</f>
        <v>0</v>
      </c>
      <c r="E60" s="22">
        <f>'"B1"-11_HR-KU'!E61+'"B"-12_KU-MA'!E61+'"B"-13_MA-DNV'!E61</f>
        <v>0</v>
      </c>
      <c r="F60" s="22">
        <f>'"B1"-11_HR-KU'!F61+'"B"-12_KU-MA'!F61+'"B"-13_MA-DNV'!F61</f>
        <v>0</v>
      </c>
      <c r="G60" s="20"/>
      <c r="H60" s="20"/>
    </row>
    <row r="61" spans="1:8" hidden="1" x14ac:dyDescent="0.25">
      <c r="B61" s="61" t="s">
        <v>44</v>
      </c>
      <c r="C61" s="19" t="s">
        <v>40</v>
      </c>
      <c r="D61" s="52">
        <f>'"B1"-11_HR-KU'!D62+'"B"-12_KU-MA'!D62+'"B"-13_MA-DNV'!D62</f>
        <v>0</v>
      </c>
      <c r="E61" s="22">
        <f>'"B1"-11_HR-KU'!E62+'"B"-12_KU-MA'!E62+'"B"-13_MA-DNV'!E62</f>
        <v>0</v>
      </c>
      <c r="F61" s="22">
        <f>'"B1"-11_HR-KU'!F62+'"B"-12_KU-MA'!F62+'"B"-13_MA-DNV'!F62</f>
        <v>0</v>
      </c>
      <c r="G61" s="20"/>
      <c r="H61" s="20"/>
    </row>
    <row r="62" spans="1:8" hidden="1" x14ac:dyDescent="0.25">
      <c r="B62" s="61" t="s">
        <v>45</v>
      </c>
      <c r="C62" s="19" t="s">
        <v>40</v>
      </c>
      <c r="D62" s="52">
        <f>'"B1"-11_HR-KU'!D63+'"B"-12_KU-MA'!D63+'"B"-13_MA-DNV'!D63</f>
        <v>0</v>
      </c>
      <c r="E62" s="22">
        <f>'"B1"-11_HR-KU'!E63+'"B"-12_KU-MA'!E63+'"B"-13_MA-DNV'!E63</f>
        <v>0</v>
      </c>
      <c r="F62" s="22">
        <f>'"B1"-11_HR-KU'!F63+'"B"-12_KU-MA'!F63+'"B"-13_MA-DNV'!F63</f>
        <v>0</v>
      </c>
      <c r="G62" s="20"/>
      <c r="H62" s="20"/>
    </row>
    <row r="63" spans="1:8" hidden="1" x14ac:dyDescent="0.25">
      <c r="B63" s="61" t="s">
        <v>46</v>
      </c>
      <c r="C63" s="19" t="s">
        <v>40</v>
      </c>
      <c r="D63" s="52">
        <f>'"B1"-11_HR-KU'!D64+'"B"-12_KU-MA'!D64+'"B"-13_MA-DNV'!D64</f>
        <v>0</v>
      </c>
      <c r="E63" s="22">
        <f>'"B1"-11_HR-KU'!E64+'"B"-12_KU-MA'!E64+'"B"-13_MA-DNV'!E64</f>
        <v>0</v>
      </c>
      <c r="F63" s="22">
        <f>'"B1"-11_HR-KU'!F64+'"B"-12_KU-MA'!F64+'"B"-13_MA-DNV'!F64</f>
        <v>0</v>
      </c>
      <c r="G63" s="20"/>
      <c r="H63" s="20"/>
    </row>
    <row r="64" spans="1:8" hidden="1" x14ac:dyDescent="0.25">
      <c r="B64" s="61" t="s">
        <v>47</v>
      </c>
      <c r="C64" s="19" t="s">
        <v>23</v>
      </c>
      <c r="D64" s="52">
        <f>'"B1"-11_HR-KU'!D65+'"B"-12_KU-MA'!D65+'"B"-13_MA-DNV'!D65</f>
        <v>0</v>
      </c>
      <c r="E64" s="22">
        <f>'"B1"-11_HR-KU'!E65+'"B"-12_KU-MA'!E65+'"B"-13_MA-DNV'!E65</f>
        <v>0</v>
      </c>
      <c r="F64" s="22">
        <f>'"B1"-11_HR-KU'!F65+'"B"-12_KU-MA'!F65+'"B"-13_MA-DNV'!F65</f>
        <v>0</v>
      </c>
      <c r="G64" s="20"/>
      <c r="H64" s="20"/>
    </row>
    <row r="65" spans="2:9" hidden="1" x14ac:dyDescent="0.25">
      <c r="B65" s="113" t="s">
        <v>48</v>
      </c>
      <c r="C65" s="19"/>
      <c r="D65" s="52">
        <f>'"B1"-11_HR-KU'!D66+'"B"-12_KU-MA'!D66+'"B"-13_MA-DNV'!D66</f>
        <v>0</v>
      </c>
      <c r="E65" s="22">
        <f>'"B1"-11_HR-KU'!E66+'"B"-12_KU-MA'!E66+'"B"-13_MA-DNV'!E66</f>
        <v>0</v>
      </c>
      <c r="F65" s="22">
        <f>'"B1"-11_HR-KU'!F66+'"B"-12_KU-MA'!F66+'"B"-13_MA-DNV'!F66</f>
        <v>0</v>
      </c>
      <c r="G65" s="20"/>
      <c r="H65" s="20"/>
    </row>
    <row r="66" spans="2:9" hidden="1" x14ac:dyDescent="0.25">
      <c r="B66" s="61" t="s">
        <v>49</v>
      </c>
      <c r="C66" s="19" t="s">
        <v>23</v>
      </c>
      <c r="D66" s="52">
        <f>'"B1"-11_HR-KU'!D67+'"B"-12_KU-MA'!D67+'"B"-13_MA-DNV'!D67</f>
        <v>0</v>
      </c>
      <c r="E66" s="22">
        <f>'"B1"-11_HR-KU'!E67+'"B"-12_KU-MA'!E67+'"B"-13_MA-DNV'!E67</f>
        <v>0</v>
      </c>
      <c r="F66" s="22">
        <f>'"B1"-11_HR-KU'!F67+'"B"-12_KU-MA'!F67+'"B"-13_MA-DNV'!F67</f>
        <v>0</v>
      </c>
      <c r="G66" s="20"/>
      <c r="H66" s="20"/>
    </row>
    <row r="67" spans="2:9" hidden="1" x14ac:dyDescent="0.25">
      <c r="B67" s="61" t="s">
        <v>44</v>
      </c>
      <c r="C67" s="19" t="s">
        <v>40</v>
      </c>
      <c r="D67" s="52">
        <f>'"B1"-11_HR-KU'!D68+'"B"-12_KU-MA'!D68+'"B"-13_MA-DNV'!D68</f>
        <v>0</v>
      </c>
      <c r="E67" s="22">
        <f>'"B1"-11_HR-KU'!E68+'"B"-12_KU-MA'!E68+'"B"-13_MA-DNV'!E68</f>
        <v>0</v>
      </c>
      <c r="F67" s="22">
        <f>'"B1"-11_HR-KU'!F68+'"B"-12_KU-MA'!F68+'"B"-13_MA-DNV'!F68</f>
        <v>0</v>
      </c>
      <c r="G67" s="20"/>
      <c r="H67" s="20"/>
    </row>
    <row r="68" spans="2:9" hidden="1" x14ac:dyDescent="0.25">
      <c r="B68" s="61" t="s">
        <v>50</v>
      </c>
      <c r="C68" s="19" t="s">
        <v>13</v>
      </c>
      <c r="D68" s="52">
        <f>'"B1"-11_HR-KU'!D69+'"B"-12_KU-MA'!D69+'"B"-13_MA-DNV'!D69</f>
        <v>0</v>
      </c>
      <c r="E68" s="22">
        <f>'"B1"-11_HR-KU'!E69+'"B"-12_KU-MA'!E69+'"B"-13_MA-DNV'!E69</f>
        <v>0</v>
      </c>
      <c r="F68" s="22">
        <f>'"B1"-11_HR-KU'!F69+'"B"-12_KU-MA'!F69+'"B"-13_MA-DNV'!F69</f>
        <v>0</v>
      </c>
      <c r="G68" s="20"/>
      <c r="H68" s="20"/>
    </row>
    <row r="69" spans="2:9" hidden="1" x14ac:dyDescent="0.25">
      <c r="B69" s="61" t="s">
        <v>47</v>
      </c>
      <c r="C69" s="19" t="s">
        <v>23</v>
      </c>
      <c r="D69" s="52">
        <f>'"B1"-11_HR-KU'!D70+'"B"-12_KU-MA'!D70+'"B"-13_MA-DNV'!D70</f>
        <v>0</v>
      </c>
      <c r="E69" s="22">
        <f>'"B1"-11_HR-KU'!E70+'"B"-12_KU-MA'!E70+'"B"-13_MA-DNV'!E70</f>
        <v>0</v>
      </c>
      <c r="F69" s="22">
        <f>'"B1"-11_HR-KU'!F70+'"B"-12_KU-MA'!F70+'"B"-13_MA-DNV'!F70</f>
        <v>0</v>
      </c>
      <c r="G69" s="20"/>
      <c r="H69" s="20"/>
    </row>
    <row r="70" spans="2:9" x14ac:dyDescent="0.25">
      <c r="B70" s="23" t="s">
        <v>56</v>
      </c>
      <c r="C70" s="22" t="s">
        <v>54</v>
      </c>
      <c r="D70" s="15"/>
      <c r="E70" s="181">
        <f>SUM(E8:E69)</f>
        <v>238628.79</v>
      </c>
      <c r="F70" s="181">
        <f>SUM(F8:F69)</f>
        <v>155949.16999999998</v>
      </c>
      <c r="G70" s="20"/>
      <c r="H70" s="20"/>
    </row>
    <row r="71" spans="2:9" ht="18.75" customHeight="1" x14ac:dyDescent="0.25">
      <c r="B71" s="18" t="s">
        <v>105</v>
      </c>
      <c r="C71" s="24" t="s">
        <v>54</v>
      </c>
      <c r="D71" s="22"/>
      <c r="E71" s="188">
        <f>(E70+F70)*E77</f>
        <v>81283.059759999989</v>
      </c>
      <c r="F71" s="189"/>
      <c r="I71" s="35"/>
    </row>
    <row r="72" spans="2:9" ht="24" customHeight="1" x14ac:dyDescent="0.3">
      <c r="B72" s="51" t="s">
        <v>82</v>
      </c>
      <c r="C72" s="19" t="s">
        <v>54</v>
      </c>
      <c r="D72" s="19"/>
      <c r="E72" s="190">
        <f>E70+F70+E71</f>
        <v>475861.01975999994</v>
      </c>
      <c r="F72" s="191"/>
    </row>
    <row r="77" spans="2:9" x14ac:dyDescent="0.25">
      <c r="E77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5:F5"/>
    <mergeCell ref="E71:F71"/>
    <mergeCell ref="E72:F72"/>
  </mergeCells>
  <pageMargins left="0.7" right="0.7" top="0.75" bottom="0.75" header="0.3" footer="0.3"/>
  <pageSetup paperSize="9" orientation="portrait" r:id="rId1"/>
  <ignoredErrors>
    <ignoredError sqref="E8:F69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56A1C"/>
  </sheetPr>
  <dimension ref="A2:L77"/>
  <sheetViews>
    <sheetView showGridLines="0" zoomScale="85" zoomScaleNormal="85" workbookViewId="0">
      <selection activeCell="B2" sqref="B2:F72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183" t="s">
        <v>120</v>
      </c>
      <c r="C2" s="184"/>
      <c r="D2" s="184"/>
      <c r="E2" s="184"/>
      <c r="F2" s="185"/>
    </row>
    <row r="3" spans="1:12" x14ac:dyDescent="0.25">
      <c r="B3" s="172"/>
      <c r="C3" s="173"/>
      <c r="D3" s="173"/>
      <c r="E3" s="15"/>
      <c r="F3" s="174"/>
    </row>
    <row r="4" spans="1:12" x14ac:dyDescent="0.25">
      <c r="B4" s="172" t="s">
        <v>58</v>
      </c>
      <c r="C4" s="173"/>
      <c r="D4" s="173"/>
      <c r="E4" s="15"/>
      <c r="F4" s="174"/>
    </row>
    <row r="5" spans="1:12" x14ac:dyDescent="0.25">
      <c r="B5" s="175"/>
      <c r="C5" s="173"/>
      <c r="D5" s="173"/>
      <c r="E5" s="186" t="s">
        <v>101</v>
      </c>
      <c r="F5" s="187"/>
    </row>
    <row r="6" spans="1:12" x14ac:dyDescent="0.25">
      <c r="B6" s="176" t="s">
        <v>100</v>
      </c>
      <c r="C6" s="177" t="s">
        <v>93</v>
      </c>
      <c r="D6" s="177" t="s">
        <v>94</v>
      </c>
      <c r="E6" s="42" t="s">
        <v>92</v>
      </c>
      <c r="F6" s="178" t="s">
        <v>102</v>
      </c>
    </row>
    <row r="7" spans="1:12" x14ac:dyDescent="0.25">
      <c r="B7" s="172"/>
      <c r="C7" s="179"/>
      <c r="D7" s="179"/>
      <c r="E7" s="26" t="s">
        <v>54</v>
      </c>
      <c r="F7" s="180" t="s">
        <v>54</v>
      </c>
    </row>
    <row r="8" spans="1:12" x14ac:dyDescent="0.25">
      <c r="A8" s="60">
        <v>21</v>
      </c>
      <c r="B8" s="18" t="s">
        <v>0</v>
      </c>
      <c r="C8" s="19" t="s">
        <v>1</v>
      </c>
      <c r="D8" s="52">
        <f>'"B2"-11_HR-KU'!D9+'"B"-12_KU-MA'!D9+'"B"-13_MA-DNV'!D9</f>
        <v>48.323</v>
      </c>
      <c r="E8" s="22">
        <f>'"B2"-11_HR-KU'!E9+'"B"-12_KU-MA'!E9+'"B"-13_MA-DNV'!E9</f>
        <v>13047.21</v>
      </c>
      <c r="F8" s="22">
        <f>'"B2"-11_HR-KU'!F9+'"B"-12_KU-MA'!F9+'"B"-13_MA-DNV'!F9</f>
        <v>0</v>
      </c>
      <c r="G8" s="20"/>
      <c r="H8" s="20"/>
      <c r="I8" s="39" t="s">
        <v>98</v>
      </c>
      <c r="J8" s="29"/>
      <c r="K8" s="30"/>
      <c r="L8" s="31"/>
    </row>
    <row r="9" spans="1:12" x14ac:dyDescent="0.25">
      <c r="A9" s="57">
        <v>22</v>
      </c>
      <c r="B9" s="18" t="s">
        <v>2</v>
      </c>
      <c r="C9" s="19" t="s">
        <v>1</v>
      </c>
      <c r="D9" s="52">
        <f>'"B2"-11_HR-KU'!D10+'"B"-12_KU-MA'!D10+'"B"-13_MA-DNV'!D10</f>
        <v>48.323</v>
      </c>
      <c r="E9" s="22">
        <f>'"B2"-11_HR-KU'!E10+'"B"-12_KU-MA'!E10+'"B"-13_MA-DNV'!E10</f>
        <v>3865.84</v>
      </c>
      <c r="F9" s="22">
        <f>'"B2"-11_HR-KU'!F10+'"B"-12_KU-MA'!F10+'"B"-13_MA-DNV'!F10</f>
        <v>0</v>
      </c>
      <c r="G9" s="20"/>
      <c r="H9" s="59">
        <v>21</v>
      </c>
      <c r="I9" s="40" t="s">
        <v>83</v>
      </c>
      <c r="J9" s="45">
        <f>SUM(E8:F8,E13:F13,E14:F14,E15:F15,E16:F16,E17:F17)</f>
        <v>58612.43</v>
      </c>
      <c r="K9" s="32"/>
      <c r="L9" s="48">
        <f>J9/$J$21</f>
        <v>0.12286069499728186</v>
      </c>
    </row>
    <row r="10" spans="1:12" x14ac:dyDescent="0.25">
      <c r="A10" s="68">
        <v>35</v>
      </c>
      <c r="B10" s="18" t="s">
        <v>3</v>
      </c>
      <c r="C10" s="19" t="s">
        <v>1</v>
      </c>
      <c r="D10" s="52">
        <f>'"B2"-11_HR-KU'!D11+'"B"-12_KU-MA'!D11+'"B"-13_MA-DNV'!D11</f>
        <v>43.847999999999999</v>
      </c>
      <c r="E10" s="22">
        <f>'"B2"-11_HR-KU'!E11+'"B"-12_KU-MA'!E11+'"B"-13_MA-DNV'!E11</f>
        <v>27185.759999999998</v>
      </c>
      <c r="F10" s="22">
        <f>'"B2"-11_HR-KU'!F11+'"B"-12_KU-MA'!F11+'"B"-13_MA-DNV'!F11</f>
        <v>0</v>
      </c>
      <c r="G10" s="20"/>
      <c r="H10" s="58">
        <v>22</v>
      </c>
      <c r="I10" s="40" t="s">
        <v>84</v>
      </c>
      <c r="J10" s="45">
        <f>SUM(E9:F9,E18:F18,E19:F19)</f>
        <v>18202.89</v>
      </c>
      <c r="K10" s="32"/>
      <c r="L10" s="48">
        <f>J10/$J$21</f>
        <v>3.8156065468691061E-2</v>
      </c>
    </row>
    <row r="11" spans="1:12" x14ac:dyDescent="0.25">
      <c r="A11" s="68">
        <v>35</v>
      </c>
      <c r="B11" s="18" t="s">
        <v>4</v>
      </c>
      <c r="C11" s="19" t="s">
        <v>1</v>
      </c>
      <c r="D11" s="52">
        <f>'"B2"-11_HR-KU'!D12+'"B"-12_KU-MA'!D12+'"B"-13_MA-DNV'!D12</f>
        <v>19.814</v>
      </c>
      <c r="E11" s="22">
        <f>'"B2"-11_HR-KU'!E12+'"B"-12_KU-MA'!E12+'"B"-13_MA-DNV'!E12</f>
        <v>0</v>
      </c>
      <c r="F11" s="22">
        <f>'"B2"-11_HR-KU'!F12+'"B"-12_KU-MA'!F12+'"B"-13_MA-DNV'!F12</f>
        <v>6340.48</v>
      </c>
      <c r="G11" s="20"/>
      <c r="H11" s="43"/>
      <c r="I11" s="40"/>
      <c r="J11" s="45"/>
      <c r="K11" s="33"/>
      <c r="L11" s="48"/>
    </row>
    <row r="12" spans="1:12" x14ac:dyDescent="0.25">
      <c r="A12" s="68">
        <v>35</v>
      </c>
      <c r="B12" s="18" t="s">
        <v>5</v>
      </c>
      <c r="C12" s="19" t="s">
        <v>1</v>
      </c>
      <c r="D12" s="52">
        <f>'"B2"-11_HR-KU'!D13+'"B"-12_KU-MA'!D13+'"B"-13_MA-DNV'!D13</f>
        <v>32.659999999999997</v>
      </c>
      <c r="E12" s="22">
        <f>'"B2"-11_HR-KU'!E13+'"B"-12_KU-MA'!E13+'"B"-13_MA-DNV'!E13</f>
        <v>0</v>
      </c>
      <c r="F12" s="22">
        <f>'"B2"-11_HR-KU'!F13+'"B"-12_KU-MA'!F13+'"B"-13_MA-DNV'!F13</f>
        <v>11757.599999999999</v>
      </c>
      <c r="G12" s="20"/>
      <c r="H12" s="43"/>
      <c r="I12" s="41" t="s">
        <v>99</v>
      </c>
      <c r="J12" s="46"/>
      <c r="K12" s="30"/>
      <c r="L12" s="48">
        <f t="shared" ref="L12:L19" si="0">J12/$J$21</f>
        <v>0</v>
      </c>
    </row>
    <row r="13" spans="1:12" x14ac:dyDescent="0.25">
      <c r="A13" s="60">
        <v>21</v>
      </c>
      <c r="B13" s="44" t="s">
        <v>6</v>
      </c>
      <c r="C13" s="19" t="s">
        <v>1</v>
      </c>
      <c r="D13" s="52">
        <f>'"B2"-11_HR-KU'!D14+'"B"-12_KU-MA'!D14+'"B"-13_MA-DNV'!D14</f>
        <v>48.323</v>
      </c>
      <c r="E13" s="22">
        <f>'"B2"-11_HR-KU'!E14+'"B"-12_KU-MA'!E14+'"B"-13_MA-DNV'!E14</f>
        <v>6765.2199999999993</v>
      </c>
      <c r="F13" s="22">
        <f>'"B2"-11_HR-KU'!F14+'"B"-12_KU-MA'!F14+'"B"-13_MA-DNV'!F14</f>
        <v>0</v>
      </c>
      <c r="G13" s="20"/>
      <c r="H13" s="69" t="s">
        <v>85</v>
      </c>
      <c r="I13" s="40" t="s">
        <v>86</v>
      </c>
      <c r="J13" s="46">
        <f>SUM(E42:F42,E43:F43)</f>
        <v>31165.85</v>
      </c>
      <c r="K13" s="34"/>
      <c r="L13" s="48">
        <f t="shared" si="0"/>
        <v>6.5328429331133975E-2</v>
      </c>
    </row>
    <row r="14" spans="1:12" x14ac:dyDescent="0.25">
      <c r="A14" s="60">
        <v>21</v>
      </c>
      <c r="B14" s="18" t="s">
        <v>7</v>
      </c>
      <c r="C14" s="19" t="s">
        <v>13</v>
      </c>
      <c r="D14" s="52">
        <f>'"B2"-11_HR-KU'!D15+'"B"-12_KU-MA'!D15+'"B"-13_MA-DNV'!D15</f>
        <v>2.5</v>
      </c>
      <c r="E14" s="22">
        <f>'"B2"-11_HR-KU'!E15+'"B"-12_KU-MA'!E15+'"B"-13_MA-DNV'!E15</f>
        <v>0</v>
      </c>
      <c r="F14" s="22">
        <f>'"B2"-11_HR-KU'!F15+'"B"-12_KU-MA'!F15+'"B"-13_MA-DNV'!F15</f>
        <v>7000</v>
      </c>
      <c r="G14" s="20"/>
      <c r="H14" s="73" t="s">
        <v>87</v>
      </c>
      <c r="I14" s="40" t="s">
        <v>88</v>
      </c>
      <c r="J14" s="46">
        <f>SUM(E44:F44,E45:F45,E46:F46,E47:F47)</f>
        <v>89196.1</v>
      </c>
      <c r="K14" s="34"/>
      <c r="L14" s="48">
        <f t="shared" si="0"/>
        <v>0.18696878523970178</v>
      </c>
    </row>
    <row r="15" spans="1:12" x14ac:dyDescent="0.25">
      <c r="A15" s="60">
        <v>21</v>
      </c>
      <c r="B15" s="18" t="s">
        <v>8</v>
      </c>
      <c r="C15" s="19" t="s">
        <v>13</v>
      </c>
      <c r="D15" s="52">
        <f>'"B2"-11_HR-KU'!D16+'"B"-12_KU-MA'!D16+'"B"-13_MA-DNV'!D16</f>
        <v>3</v>
      </c>
      <c r="E15" s="22">
        <f>'"B2"-11_HR-KU'!E16+'"B"-12_KU-MA'!E16+'"B"-13_MA-DNV'!E16</f>
        <v>0</v>
      </c>
      <c r="F15" s="22">
        <f>'"B2"-11_HR-KU'!F16+'"B"-12_KU-MA'!F16+'"B"-13_MA-DNV'!F16</f>
        <v>18600</v>
      </c>
      <c r="G15" s="20"/>
      <c r="H15" s="63">
        <v>33</v>
      </c>
      <c r="I15" s="40" t="s">
        <v>90</v>
      </c>
      <c r="J15" s="45">
        <f>SUM(E36:F36,E37:F37,E38:F38,E39:F39,E40:F40,E41:F41,E48:F48,E49:F49,E50:F50,E51:F51,E52:F52,E53:F53,E54:F54,E55:F55,E56:F56,E57:F57,E58:F58,E60:F60,E61:F61,E62:F62,E63:F63,E64:F64,E66:F66,E67:F67,E68:F68,E69:F69)</f>
        <v>95295.99</v>
      </c>
      <c r="K15" s="32"/>
      <c r="L15" s="48">
        <f t="shared" si="0"/>
        <v>0.19975509566578323</v>
      </c>
    </row>
    <row r="16" spans="1:12" x14ac:dyDescent="0.25">
      <c r="A16" s="60">
        <v>21</v>
      </c>
      <c r="B16" s="18" t="s">
        <v>9</v>
      </c>
      <c r="C16" s="19" t="s">
        <v>13</v>
      </c>
      <c r="D16" s="52">
        <f>'"B2"-11_HR-KU'!D17+'"B"-12_KU-MA'!D17+'"B"-13_MA-DNV'!D17</f>
        <v>1</v>
      </c>
      <c r="E16" s="22">
        <f>'"B2"-11_HR-KU'!E17+'"B"-12_KU-MA'!E17+'"B"-13_MA-DNV'!E17</f>
        <v>0</v>
      </c>
      <c r="F16" s="22">
        <f>'"B2"-11_HR-KU'!F17+'"B"-12_KU-MA'!F17+'"B"-13_MA-DNV'!F17</f>
        <v>13200</v>
      </c>
      <c r="G16" s="20"/>
      <c r="H16" s="64">
        <v>34</v>
      </c>
      <c r="I16" s="40" t="s">
        <v>89</v>
      </c>
      <c r="J16" s="46">
        <f>SUM(E30:F30,E31:F31,E32:F32,E33:F33,E34:F34,E35:F35,E29:F29)</f>
        <v>21424.375</v>
      </c>
      <c r="K16" s="34"/>
      <c r="L16" s="48">
        <f t="shared" si="0"/>
        <v>4.490879498397167E-2</v>
      </c>
    </row>
    <row r="17" spans="1:12" x14ac:dyDescent="0.25">
      <c r="A17" s="60">
        <v>21</v>
      </c>
      <c r="B17" s="18" t="s">
        <v>10</v>
      </c>
      <c r="C17" s="19" t="s">
        <v>13</v>
      </c>
      <c r="D17" s="52">
        <f>'"B2"-11_HR-KU'!D18+'"B"-12_KU-MA'!D18+'"B"-13_MA-DNV'!D18</f>
        <v>0</v>
      </c>
      <c r="E17" s="22">
        <f>'"B2"-11_HR-KU'!E18+'"B"-12_KU-MA'!E18+'"B"-13_MA-DNV'!E18</f>
        <v>0</v>
      </c>
      <c r="F17" s="22">
        <f>'"B2"-11_HR-KU'!F18+'"B"-12_KU-MA'!F18+'"B"-13_MA-DNV'!F18</f>
        <v>0</v>
      </c>
      <c r="G17" s="20"/>
      <c r="H17" s="67">
        <v>35</v>
      </c>
      <c r="I17" s="40" t="s">
        <v>3</v>
      </c>
      <c r="J17" s="45">
        <f>SUM(E11:F11,E12:F12,E10:F10,E26:F26,E27:F27,E28:F28)</f>
        <v>62333.84</v>
      </c>
      <c r="K17" s="32"/>
      <c r="L17" s="48">
        <f t="shared" si="0"/>
        <v>0.13066134443239033</v>
      </c>
    </row>
    <row r="18" spans="1:12" x14ac:dyDescent="0.25">
      <c r="A18" s="57">
        <v>22</v>
      </c>
      <c r="B18" s="38" t="s">
        <v>59</v>
      </c>
      <c r="C18" s="19" t="s">
        <v>1</v>
      </c>
      <c r="D18" s="52">
        <f>'"B2"-11_HR-KU'!D19+'"B"-12_KU-MA'!D19+'"B"-13_MA-DNV'!D19</f>
        <v>48.323</v>
      </c>
      <c r="E18" s="22">
        <f>'"B2"-11_HR-KU'!E19+'"B"-12_KU-MA'!E19+'"B"-13_MA-DNV'!E19</f>
        <v>3382.6099999999997</v>
      </c>
      <c r="F18" s="22">
        <f>'"B2"-11_HR-KU'!F19+'"B"-12_KU-MA'!F19+'"B"-13_MA-DNV'!F19</f>
        <v>0</v>
      </c>
      <c r="G18" s="20"/>
      <c r="H18" s="71">
        <v>36</v>
      </c>
      <c r="I18" s="40" t="s">
        <v>91</v>
      </c>
      <c r="J18" s="45">
        <f>SUM(E20:F20,E21:F21,E22:F22,E23:F23,E24:F24,E25:F25)</f>
        <v>19344.084999999999</v>
      </c>
      <c r="K18" s="32"/>
      <c r="L18" s="48">
        <f t="shared" si="0"/>
        <v>4.0548186232621561E-2</v>
      </c>
    </row>
    <row r="19" spans="1:12" x14ac:dyDescent="0.25">
      <c r="A19" s="57">
        <v>22</v>
      </c>
      <c r="B19" s="38" t="s">
        <v>57</v>
      </c>
      <c r="C19" s="19" t="s">
        <v>1</v>
      </c>
      <c r="D19" s="52">
        <f>'"B2"-11_HR-KU'!D20+'"B"-12_KU-MA'!D20+'"B"-13_MA-DNV'!D20</f>
        <v>40.572000000000003</v>
      </c>
      <c r="E19" s="22">
        <f>'"B2"-11_HR-KU'!E20+'"B"-12_KU-MA'!E20+'"B"-13_MA-DNV'!E20</f>
        <v>0</v>
      </c>
      <c r="F19" s="22">
        <f>'"B2"-11_HR-KU'!F20+'"B"-12_KU-MA'!F20+'"B"-13_MA-DNV'!F20</f>
        <v>10954.439999999999</v>
      </c>
      <c r="H19" s="43" t="s">
        <v>106</v>
      </c>
      <c r="I19" s="40" t="s">
        <v>104</v>
      </c>
      <c r="J19" s="45">
        <f>SUM(E71:F71)</f>
        <v>81488.565359999993</v>
      </c>
      <c r="K19" s="32"/>
      <c r="L19" s="48">
        <f t="shared" si="0"/>
        <v>0.17081260364842452</v>
      </c>
    </row>
    <row r="20" spans="1:12" x14ac:dyDescent="0.25">
      <c r="A20" s="72">
        <v>36</v>
      </c>
      <c r="B20" s="18" t="s">
        <v>11</v>
      </c>
      <c r="C20" s="19" t="s">
        <v>1</v>
      </c>
      <c r="D20" s="52">
        <f>'"B2"-11_HR-KU'!D21+'"B"-12_KU-MA'!D21+'"B"-13_MA-DNV'!D21</f>
        <v>48.323</v>
      </c>
      <c r="E20" s="22">
        <f>'"B2"-11_HR-KU'!E21+'"B"-12_KU-MA'!E21+'"B"-13_MA-DNV'!E21</f>
        <v>724.84500000000003</v>
      </c>
      <c r="F20" s="22">
        <f>'"B2"-11_HR-KU'!F21+'"B"-12_KU-MA'!F21+'"B"-13_MA-DNV'!F21</f>
        <v>0</v>
      </c>
      <c r="G20" s="20"/>
      <c r="H20" s="43"/>
      <c r="I20" s="40"/>
      <c r="J20" s="45"/>
      <c r="K20" s="35"/>
      <c r="L20" s="48"/>
    </row>
    <row r="21" spans="1:12" x14ac:dyDescent="0.25">
      <c r="A21" s="72">
        <v>36</v>
      </c>
      <c r="B21" s="18" t="s">
        <v>12</v>
      </c>
      <c r="C21" s="19" t="s">
        <v>13</v>
      </c>
      <c r="D21" s="52">
        <f>'"B2"-11_HR-KU'!D22+'"B"-12_KU-MA'!D22+'"B"-13_MA-DNV'!D22</f>
        <v>4</v>
      </c>
      <c r="E21" s="22">
        <f>'"B2"-11_HR-KU'!E22+'"B"-12_KU-MA'!E22+'"B"-13_MA-DNV'!E22</f>
        <v>148</v>
      </c>
      <c r="F21" s="22">
        <f>'"B2"-11_HR-KU'!F22+'"B"-12_KU-MA'!F22+'"B"-13_MA-DNV'!F22</f>
        <v>0</v>
      </c>
      <c r="G21" s="20"/>
      <c r="H21" s="20"/>
      <c r="J21" s="47">
        <f>SUM(J9:J20)</f>
        <v>477064.12536000001</v>
      </c>
      <c r="K21" s="32"/>
      <c r="L21" s="49">
        <f>SUM(L9:L20)</f>
        <v>1</v>
      </c>
    </row>
    <row r="22" spans="1:12" x14ac:dyDescent="0.25">
      <c r="A22" s="72">
        <v>36</v>
      </c>
      <c r="B22" s="18" t="s">
        <v>14</v>
      </c>
      <c r="C22" s="19" t="s">
        <v>13</v>
      </c>
      <c r="D22" s="52">
        <f>'"B2"-11_HR-KU'!D23+'"B"-12_KU-MA'!D23+'"B"-13_MA-DNV'!D23</f>
        <v>3</v>
      </c>
      <c r="E22" s="22">
        <f>'"B2"-11_HR-KU'!E23+'"B"-12_KU-MA'!E23+'"B"-13_MA-DNV'!E23</f>
        <v>186</v>
      </c>
      <c r="F22" s="22">
        <f>'"B2"-11_HR-KU'!F23+'"B"-12_KU-MA'!F23+'"B"-13_MA-DNV'!F23</f>
        <v>0</v>
      </c>
      <c r="G22" s="20"/>
    </row>
    <row r="23" spans="1:12" x14ac:dyDescent="0.25">
      <c r="A23" s="72">
        <v>36</v>
      </c>
      <c r="B23" s="18" t="s">
        <v>15</v>
      </c>
      <c r="C23" s="19" t="s">
        <v>1</v>
      </c>
      <c r="D23" s="52">
        <f>'"B2"-11_HR-KU'!D24+'"B"-12_KU-MA'!D24+'"B"-13_MA-DNV'!D24</f>
        <v>5.4059999999999997</v>
      </c>
      <c r="E23" s="22">
        <f>'"B2"-11_HR-KU'!E24+'"B"-12_KU-MA'!E24+'"B"-13_MA-DNV'!E24</f>
        <v>0</v>
      </c>
      <c r="F23" s="22">
        <f>'"B2"-11_HR-KU'!F24+'"B"-12_KU-MA'!F24+'"B"-13_MA-DNV'!F24</f>
        <v>1405.56</v>
      </c>
      <c r="G23" s="20"/>
      <c r="H23" s="20"/>
    </row>
    <row r="24" spans="1:12" x14ac:dyDescent="0.25">
      <c r="A24" s="72">
        <v>36</v>
      </c>
      <c r="B24" s="18" t="s">
        <v>16</v>
      </c>
      <c r="C24" s="19" t="s">
        <v>1</v>
      </c>
      <c r="D24" s="52">
        <f>'"B2"-11_HR-KU'!D25+'"B"-12_KU-MA'!D25+'"B"-13_MA-DNV'!D25</f>
        <v>35.165999999999997</v>
      </c>
      <c r="E24" s="22">
        <f>'"B2"-11_HR-KU'!E25+'"B"-12_KU-MA'!E25+'"B"-13_MA-DNV'!E25</f>
        <v>0</v>
      </c>
      <c r="F24" s="22">
        <f>'"B2"-11_HR-KU'!F25+'"B"-12_KU-MA'!F25+'"B"-13_MA-DNV'!F25</f>
        <v>16879.68</v>
      </c>
      <c r="G24" s="20"/>
      <c r="H24" s="20"/>
    </row>
    <row r="25" spans="1:12" x14ac:dyDescent="0.25">
      <c r="A25" s="72">
        <v>36</v>
      </c>
      <c r="B25" s="18" t="s">
        <v>17</v>
      </c>
      <c r="C25" s="19" t="s">
        <v>1</v>
      </c>
      <c r="D25" s="52">
        <f>'"B2"-11_HR-KU'!D26+'"B"-12_KU-MA'!D26+'"B"-13_MA-DNV'!D26</f>
        <v>0</v>
      </c>
      <c r="E25" s="22">
        <f>'"B2"-11_HR-KU'!E26+'"B"-12_KU-MA'!E26+'"B"-13_MA-DNV'!E26</f>
        <v>0</v>
      </c>
      <c r="F25" s="22">
        <f>'"B2"-11_HR-KU'!F26+'"B"-12_KU-MA'!F26+'"B"-13_MA-DNV'!F26</f>
        <v>0</v>
      </c>
      <c r="G25" s="20"/>
      <c r="H25" s="20"/>
    </row>
    <row r="26" spans="1:12" x14ac:dyDescent="0.25">
      <c r="A26" s="68">
        <v>35</v>
      </c>
      <c r="B26" s="18" t="s">
        <v>18</v>
      </c>
      <c r="C26" s="19" t="s">
        <v>13</v>
      </c>
      <c r="D26" s="52">
        <f>'"B2"-11_HR-KU'!D27+'"B"-12_KU-MA'!D27+'"B"-13_MA-DNV'!D27</f>
        <v>1</v>
      </c>
      <c r="E26" s="22">
        <f>'"B2"-11_HR-KU'!E27+'"B"-12_KU-MA'!E27+'"B"-13_MA-DNV'!E27</f>
        <v>8150</v>
      </c>
      <c r="F26" s="22">
        <f>'"B2"-11_HR-KU'!F27+'"B"-12_KU-MA'!F27+'"B"-13_MA-DNV'!F27</f>
        <v>0</v>
      </c>
      <c r="G26" s="20"/>
      <c r="H26" s="20"/>
    </row>
    <row r="27" spans="1:12" x14ac:dyDescent="0.25">
      <c r="A27" s="68">
        <v>35</v>
      </c>
      <c r="B27" s="18" t="s">
        <v>19</v>
      </c>
      <c r="C27" s="19" t="s">
        <v>13</v>
      </c>
      <c r="D27" s="52">
        <f>'"B2"-11_HR-KU'!D28+'"B"-12_KU-MA'!D28+'"B"-13_MA-DNV'!D28</f>
        <v>1</v>
      </c>
      <c r="E27" s="22">
        <f>'"B2"-11_HR-KU'!E28+'"B"-12_KU-MA'!E28+'"B"-13_MA-DNV'!E28</f>
        <v>8900</v>
      </c>
      <c r="F27" s="22">
        <f>'"B2"-11_HR-KU'!F28+'"B"-12_KU-MA'!F28+'"B"-13_MA-DNV'!F28</f>
        <v>0</v>
      </c>
      <c r="G27" s="20"/>
      <c r="H27" s="20"/>
    </row>
    <row r="28" spans="1:12" x14ac:dyDescent="0.25">
      <c r="A28" s="68">
        <v>35</v>
      </c>
      <c r="B28" s="18" t="s">
        <v>20</v>
      </c>
      <c r="C28" s="19" t="s">
        <v>13</v>
      </c>
      <c r="D28" s="52">
        <f>'"B2"-11_HR-KU'!D29+'"B"-12_KU-MA'!D29+'"B"-13_MA-DNV'!D29</f>
        <v>0</v>
      </c>
      <c r="E28" s="22">
        <f>'"B2"-11_HR-KU'!E29+'"B"-12_KU-MA'!E29+'"B"-13_MA-DNV'!E29</f>
        <v>0</v>
      </c>
      <c r="F28" s="22">
        <f>'"B2"-11_HR-KU'!F29+'"B"-12_KU-MA'!F29+'"B"-13_MA-DNV'!F29</f>
        <v>0</v>
      </c>
      <c r="G28" s="20"/>
      <c r="H28" s="20"/>
    </row>
    <row r="29" spans="1:12" x14ac:dyDescent="0.25">
      <c r="A29" s="65">
        <v>34</v>
      </c>
      <c r="B29" s="18" t="s">
        <v>64</v>
      </c>
      <c r="C29" s="19" t="s">
        <v>1</v>
      </c>
      <c r="D29" s="52">
        <f>'"B2"-11_HR-KU'!D30+'"B"-12_KU-MA'!D30+'"B"-13_MA-DNV'!D30</f>
        <v>48.323</v>
      </c>
      <c r="E29" s="22">
        <f>'"B2"-11_HR-KU'!E30+'"B"-12_KU-MA'!E30+'"B"-13_MA-DNV'!E30</f>
        <v>1691.3049999999998</v>
      </c>
      <c r="F29" s="22">
        <f>'"B2"-11_HR-KU'!F30+'"B"-12_KU-MA'!F30+'"B"-13_MA-DNV'!F30</f>
        <v>0</v>
      </c>
      <c r="G29" s="20"/>
      <c r="H29" s="20"/>
    </row>
    <row r="30" spans="1:12" x14ac:dyDescent="0.25">
      <c r="A30" s="65">
        <v>34</v>
      </c>
      <c r="B30" s="18" t="s">
        <v>65</v>
      </c>
      <c r="C30" s="19" t="s">
        <v>1</v>
      </c>
      <c r="D30" s="52">
        <f>'"B2"-11_HR-KU'!D31+'"B"-12_KU-MA'!D31+'"B"-13_MA-DNV'!D31</f>
        <v>40.572000000000003</v>
      </c>
      <c r="E30" s="22">
        <f>'"B2"-11_HR-KU'!E31+'"B"-12_KU-MA'!E31+'"B"-13_MA-DNV'!E31</f>
        <v>0</v>
      </c>
      <c r="F30" s="22">
        <f>'"B2"-11_HR-KU'!F31+'"B"-12_KU-MA'!F31+'"B"-13_MA-DNV'!F31</f>
        <v>6085.7999999999993</v>
      </c>
      <c r="G30" s="20"/>
      <c r="H30" s="20"/>
    </row>
    <row r="31" spans="1:12" x14ac:dyDescent="0.25">
      <c r="A31" s="65">
        <v>34</v>
      </c>
      <c r="B31" s="18" t="s">
        <v>66</v>
      </c>
      <c r="C31" s="19" t="s">
        <v>21</v>
      </c>
      <c r="D31" s="52">
        <f>'"B2"-11_HR-KU'!D32+'"B"-12_KU-MA'!D32+'"B"-13_MA-DNV'!D32</f>
        <v>9828</v>
      </c>
      <c r="E31" s="22">
        <f>'"B2"-11_HR-KU'!E32+'"B"-12_KU-MA'!E32+'"B"-13_MA-DNV'!E32</f>
        <v>3931.2000000000003</v>
      </c>
      <c r="F31" s="22">
        <f>'"B2"-11_HR-KU'!F32+'"B"-12_KU-MA'!F32+'"B"-13_MA-DNV'!F32</f>
        <v>0</v>
      </c>
      <c r="G31" s="20"/>
      <c r="H31" s="20"/>
    </row>
    <row r="32" spans="1:12" x14ac:dyDescent="0.25">
      <c r="A32" s="65">
        <v>34</v>
      </c>
      <c r="B32" s="18" t="s">
        <v>60</v>
      </c>
      <c r="C32" s="19" t="s">
        <v>21</v>
      </c>
      <c r="D32" s="52">
        <f>'"B2"-11_HR-KU'!D33+'"B"-12_KU-MA'!D33+'"B"-13_MA-DNV'!D33</f>
        <v>1125</v>
      </c>
      <c r="E32" s="22">
        <f>'"B2"-11_HR-KU'!E33+'"B"-12_KU-MA'!E33+'"B"-13_MA-DNV'!E33</f>
        <v>0</v>
      </c>
      <c r="F32" s="22">
        <f>'"B2"-11_HR-KU'!F33+'"B"-12_KU-MA'!F33+'"B"-13_MA-DNV'!F33</f>
        <v>393.74999999999994</v>
      </c>
      <c r="G32" s="20"/>
      <c r="H32" s="20"/>
    </row>
    <row r="33" spans="1:8" x14ac:dyDescent="0.25">
      <c r="A33" s="65">
        <v>34</v>
      </c>
      <c r="B33" s="18" t="s">
        <v>22</v>
      </c>
      <c r="C33" s="19" t="s">
        <v>23</v>
      </c>
      <c r="D33" s="52">
        <f>'"B2"-11_HR-KU'!D34+'"B"-12_KU-MA'!D34+'"B"-13_MA-DNV'!D34</f>
        <v>2520</v>
      </c>
      <c r="E33" s="22">
        <f>'"B2"-11_HR-KU'!E34+'"B"-12_KU-MA'!E34+'"B"-13_MA-DNV'!E34</f>
        <v>2268</v>
      </c>
      <c r="F33" s="22">
        <f>'"B2"-11_HR-KU'!F34+'"B"-12_KU-MA'!F34+'"B"-13_MA-DNV'!F34</f>
        <v>0</v>
      </c>
      <c r="G33" s="20"/>
      <c r="H33" s="20"/>
    </row>
    <row r="34" spans="1:8" x14ac:dyDescent="0.25">
      <c r="A34" s="65">
        <v>34</v>
      </c>
      <c r="B34" s="18" t="s">
        <v>24</v>
      </c>
      <c r="C34" s="19" t="s">
        <v>23</v>
      </c>
      <c r="D34" s="52">
        <f>'"B2"-11_HR-KU'!D35+'"B"-12_KU-MA'!D35+'"B"-13_MA-DNV'!D35</f>
        <v>1950</v>
      </c>
      <c r="E34" s="22">
        <f>'"B2"-11_HR-KU'!E35+'"B"-12_KU-MA'!E35+'"B"-13_MA-DNV'!E35</f>
        <v>0</v>
      </c>
      <c r="F34" s="22">
        <f>'"B2"-11_HR-KU'!F35+'"B"-12_KU-MA'!F35+'"B"-13_MA-DNV'!F35</f>
        <v>2145</v>
      </c>
      <c r="G34" s="20"/>
      <c r="H34" s="20"/>
    </row>
    <row r="35" spans="1:8" x14ac:dyDescent="0.25">
      <c r="A35" s="65">
        <v>34</v>
      </c>
      <c r="B35" s="18" t="s">
        <v>25</v>
      </c>
      <c r="C35" s="19" t="s">
        <v>21</v>
      </c>
      <c r="D35" s="52">
        <f>'"B2"-11_HR-KU'!D36+'"B"-12_KU-MA'!D36+'"B"-13_MA-DNV'!D36</f>
        <v>9441</v>
      </c>
      <c r="E35" s="22">
        <f>'"B2"-11_HR-KU'!E36+'"B"-12_KU-MA'!E36+'"B"-13_MA-DNV'!E36</f>
        <v>0</v>
      </c>
      <c r="F35" s="22">
        <f>'"B2"-11_HR-KU'!F36+'"B"-12_KU-MA'!F36+'"B"-13_MA-DNV'!F36</f>
        <v>4909.32</v>
      </c>
      <c r="G35" s="20"/>
      <c r="H35" s="20"/>
    </row>
    <row r="36" spans="1:8" x14ac:dyDescent="0.25">
      <c r="A36" s="66">
        <v>33</v>
      </c>
      <c r="B36" s="18" t="s">
        <v>67</v>
      </c>
      <c r="C36" s="19" t="s">
        <v>21</v>
      </c>
      <c r="D36" s="52">
        <f>'"B2"-11_HR-KU'!D37+'"B"-12_KU-MA'!D37+'"B"-13_MA-DNV'!D37</f>
        <v>100</v>
      </c>
      <c r="E36" s="22">
        <f>'"B2"-11_HR-KU'!E37+'"B"-12_KU-MA'!E37+'"B"-13_MA-DNV'!E37</f>
        <v>70</v>
      </c>
      <c r="F36" s="22">
        <f>'"B2"-11_HR-KU'!F37+'"B"-12_KU-MA'!F37+'"B"-13_MA-DNV'!F37</f>
        <v>0</v>
      </c>
      <c r="G36" s="20"/>
      <c r="H36" s="20"/>
    </row>
    <row r="37" spans="1:8" x14ac:dyDescent="0.25">
      <c r="A37" s="66">
        <v>33</v>
      </c>
      <c r="B37" s="18" t="s">
        <v>61</v>
      </c>
      <c r="C37" s="19" t="s">
        <v>21</v>
      </c>
      <c r="D37" s="52">
        <f>'"B2"-11_HR-KU'!D38+'"B"-12_KU-MA'!D38+'"B"-13_MA-DNV'!D38</f>
        <v>0</v>
      </c>
      <c r="E37" s="22">
        <f>'"B2"-11_HR-KU'!E38+'"B"-12_KU-MA'!E38+'"B"-13_MA-DNV'!E38</f>
        <v>0</v>
      </c>
      <c r="F37" s="22">
        <f>'"B2"-11_HR-KU'!F38+'"B"-12_KU-MA'!F38+'"B"-13_MA-DNV'!F38</f>
        <v>0</v>
      </c>
      <c r="G37" s="20"/>
      <c r="H37" s="20"/>
    </row>
    <row r="38" spans="1:8" x14ac:dyDescent="0.25">
      <c r="A38" s="66">
        <v>33</v>
      </c>
      <c r="B38" s="18" t="s">
        <v>68</v>
      </c>
      <c r="C38" s="19" t="s">
        <v>21</v>
      </c>
      <c r="D38" s="52">
        <f>'"B2"-11_HR-KU'!D39+'"B"-12_KU-MA'!D39+'"B"-13_MA-DNV'!D39</f>
        <v>0</v>
      </c>
      <c r="E38" s="22">
        <f>'"B2"-11_HR-KU'!E39+'"B"-12_KU-MA'!E39+'"B"-13_MA-DNV'!E39</f>
        <v>0</v>
      </c>
      <c r="F38" s="22">
        <f>'"B2"-11_HR-KU'!F39+'"B"-12_KU-MA'!F39+'"B"-13_MA-DNV'!F39</f>
        <v>0</v>
      </c>
      <c r="G38" s="20"/>
      <c r="H38" s="20"/>
    </row>
    <row r="39" spans="1:8" x14ac:dyDescent="0.25">
      <c r="A39" s="66">
        <v>33</v>
      </c>
      <c r="B39" s="18" t="s">
        <v>69</v>
      </c>
      <c r="C39" s="19" t="s">
        <v>21</v>
      </c>
      <c r="D39" s="52">
        <f>'"B2"-11_HR-KU'!D40+'"B"-12_KU-MA'!D40+'"B"-13_MA-DNV'!D40</f>
        <v>0</v>
      </c>
      <c r="E39" s="22">
        <f>'"B2"-11_HR-KU'!E40+'"B"-12_KU-MA'!E40+'"B"-13_MA-DNV'!E40</f>
        <v>0</v>
      </c>
      <c r="F39" s="22">
        <f>'"B2"-11_HR-KU'!F40+'"B"-12_KU-MA'!F40+'"B"-13_MA-DNV'!F40</f>
        <v>0</v>
      </c>
      <c r="G39" s="20"/>
      <c r="H39" s="20"/>
    </row>
    <row r="40" spans="1:8" x14ac:dyDescent="0.25">
      <c r="A40" s="66">
        <v>33</v>
      </c>
      <c r="B40" s="18" t="s">
        <v>70</v>
      </c>
      <c r="C40" s="19" t="s">
        <v>21</v>
      </c>
      <c r="D40" s="52">
        <f>'"B2"-11_HR-KU'!D41+'"B"-12_KU-MA'!D41+'"B"-13_MA-DNV'!D41</f>
        <v>103.5</v>
      </c>
      <c r="E40" s="22">
        <f>'"B2"-11_HR-KU'!E41+'"B"-12_KU-MA'!E41+'"B"-13_MA-DNV'!E41</f>
        <v>455.40000000000003</v>
      </c>
      <c r="F40" s="22">
        <f>'"B2"-11_HR-KU'!F41+'"B"-12_KU-MA'!F41+'"B"-13_MA-DNV'!F41</f>
        <v>0</v>
      </c>
      <c r="G40" s="20"/>
      <c r="H40" s="20"/>
    </row>
    <row r="41" spans="1:8" x14ac:dyDescent="0.25">
      <c r="A41" s="66">
        <v>33</v>
      </c>
      <c r="B41" s="18" t="s">
        <v>71</v>
      </c>
      <c r="C41" s="19" t="s">
        <v>21</v>
      </c>
      <c r="D41" s="52">
        <f>'"B2"-11_HR-KU'!D42+'"B"-12_KU-MA'!D42+'"B"-13_MA-DNV'!D42</f>
        <v>654.1</v>
      </c>
      <c r="E41" s="22">
        <f>'"B2"-11_HR-KU'!E42+'"B"-12_KU-MA'!E42+'"B"-13_MA-DNV'!E42</f>
        <v>0</v>
      </c>
      <c r="F41" s="22">
        <f>'"B2"-11_HR-KU'!F42+'"B"-12_KU-MA'!F42+'"B"-13_MA-DNV'!F42</f>
        <v>2878.04</v>
      </c>
      <c r="G41" s="20"/>
      <c r="H41" s="20"/>
    </row>
    <row r="42" spans="1:8" x14ac:dyDescent="0.25">
      <c r="A42" s="70" t="s">
        <v>85</v>
      </c>
      <c r="B42" s="18" t="s">
        <v>29</v>
      </c>
      <c r="C42" s="19" t="s">
        <v>1</v>
      </c>
      <c r="D42" s="52">
        <f>'"B2"-11_HR-KU'!D43+'"B"-12_KU-MA'!D43+'"B"-13_MA-DNV'!D43</f>
        <v>34.535000000000004</v>
      </c>
      <c r="E42" s="22">
        <f>'"B2"-11_HR-KU'!E43+'"B"-12_KU-MA'!E43+'"B"-13_MA-DNV'!E43</f>
        <v>18994.25</v>
      </c>
      <c r="F42" s="22">
        <f>'"B2"-11_HR-KU'!F43+'"B"-12_KU-MA'!F43+'"B"-13_MA-DNV'!F43</f>
        <v>0</v>
      </c>
      <c r="G42" s="20"/>
      <c r="H42" s="20"/>
    </row>
    <row r="43" spans="1:8" x14ac:dyDescent="0.25">
      <c r="A43" s="70" t="s">
        <v>85</v>
      </c>
      <c r="B43" s="18" t="s">
        <v>30</v>
      </c>
      <c r="C43" s="19" t="s">
        <v>1</v>
      </c>
      <c r="D43" s="52">
        <f>'"B2"-11_HR-KU'!D44+'"B"-12_KU-MA'!D44+'"B"-13_MA-DNV'!D44</f>
        <v>40.572000000000003</v>
      </c>
      <c r="E43" s="22">
        <f>'"B2"-11_HR-KU'!E44+'"B"-12_KU-MA'!E44+'"B"-13_MA-DNV'!E44</f>
        <v>0</v>
      </c>
      <c r="F43" s="22">
        <f>'"B2"-11_HR-KU'!F44+'"B"-12_KU-MA'!F44+'"B"-13_MA-DNV'!F44</f>
        <v>12171.599999999999</v>
      </c>
      <c r="G43" s="20"/>
      <c r="H43" s="20"/>
    </row>
    <row r="44" spans="1:8" x14ac:dyDescent="0.25">
      <c r="A44" s="74" t="s">
        <v>87</v>
      </c>
      <c r="B44" s="18" t="s">
        <v>31</v>
      </c>
      <c r="C44" s="19" t="s">
        <v>1</v>
      </c>
      <c r="D44" s="52">
        <f>'"B2"-11_HR-KU'!D45+'"B"-12_KU-MA'!D45+'"B"-13_MA-DNV'!D45</f>
        <v>34.535000000000004</v>
      </c>
      <c r="E44" s="22">
        <f>'"B2"-11_HR-KU'!E45+'"B"-12_KU-MA'!E45+'"B"-13_MA-DNV'!E45</f>
        <v>34535</v>
      </c>
      <c r="F44" s="22">
        <f>'"B2"-11_HR-KU'!F45+'"B"-12_KU-MA'!F45+'"B"-13_MA-DNV'!F45</f>
        <v>0</v>
      </c>
      <c r="G44" s="20"/>
      <c r="H44" s="20"/>
    </row>
    <row r="45" spans="1:8" x14ac:dyDescent="0.25">
      <c r="A45" s="74" t="s">
        <v>87</v>
      </c>
      <c r="B45" s="18" t="s">
        <v>32</v>
      </c>
      <c r="C45" s="19" t="s">
        <v>1</v>
      </c>
      <c r="D45" s="52">
        <f>'"B2"-11_HR-KU'!D46+'"B"-12_KU-MA'!D46+'"B"-13_MA-DNV'!D46</f>
        <v>40.572000000000003</v>
      </c>
      <c r="E45" s="22">
        <f>'"B2"-11_HR-KU'!E46+'"B"-12_KU-MA'!E46+'"B"-13_MA-DNV'!E46</f>
        <v>0</v>
      </c>
      <c r="F45" s="22">
        <f>'"B2"-11_HR-KU'!F46+'"B"-12_KU-MA'!F46+'"B"-13_MA-DNV'!F46</f>
        <v>28400.400000000001</v>
      </c>
      <c r="G45" s="20"/>
      <c r="H45" s="20"/>
    </row>
    <row r="46" spans="1:8" x14ac:dyDescent="0.25">
      <c r="A46" s="74" t="s">
        <v>87</v>
      </c>
      <c r="B46" s="18" t="s">
        <v>72</v>
      </c>
      <c r="C46" s="19" t="s">
        <v>1</v>
      </c>
      <c r="D46" s="52">
        <f>'"B2"-11_HR-KU'!D47+'"B"-12_KU-MA'!D47+'"B"-13_MA-DNV'!D47</f>
        <v>69.165999999999997</v>
      </c>
      <c r="E46" s="22">
        <f>'"B2"-11_HR-KU'!E47+'"B"-12_KU-MA'!E47+'"B"-13_MA-DNV'!E47</f>
        <v>13833.2</v>
      </c>
      <c r="F46" s="22">
        <f>'"B2"-11_HR-KU'!F47+'"B"-12_KU-MA'!F47+'"B"-13_MA-DNV'!F47</f>
        <v>0</v>
      </c>
      <c r="G46" s="20"/>
      <c r="H46" s="20"/>
    </row>
    <row r="47" spans="1:8" x14ac:dyDescent="0.25">
      <c r="A47" s="74" t="s">
        <v>87</v>
      </c>
      <c r="B47" s="18" t="s">
        <v>73</v>
      </c>
      <c r="C47" s="19" t="s">
        <v>1</v>
      </c>
      <c r="D47" s="52">
        <f>'"B2"-11_HR-KU'!D48+'"B"-12_KU-MA'!D48+'"B"-13_MA-DNV'!D48</f>
        <v>49.71</v>
      </c>
      <c r="E47" s="22">
        <f>'"B2"-11_HR-KU'!E48+'"B"-12_KU-MA'!E48+'"B"-13_MA-DNV'!E48</f>
        <v>0</v>
      </c>
      <c r="F47" s="22">
        <f>'"B2"-11_HR-KU'!F48+'"B"-12_KU-MA'!F48+'"B"-13_MA-DNV'!F48</f>
        <v>12427.5</v>
      </c>
      <c r="G47" s="20"/>
      <c r="H47" s="20"/>
    </row>
    <row r="48" spans="1:8" x14ac:dyDescent="0.25">
      <c r="A48" s="66">
        <v>33</v>
      </c>
      <c r="B48" s="18" t="s">
        <v>74</v>
      </c>
      <c r="C48" s="19" t="s">
        <v>21</v>
      </c>
      <c r="D48" s="52">
        <f>'"B2"-11_HR-KU'!D49+'"B"-12_KU-MA'!D49+'"B"-13_MA-DNV'!D49</f>
        <v>192.65</v>
      </c>
      <c r="E48" s="22">
        <f>'"B2"-11_HR-KU'!E49+'"B"-12_KU-MA'!E49+'"B"-13_MA-DNV'!E49</f>
        <v>500.89000000000004</v>
      </c>
      <c r="F48" s="22">
        <f>'"B2"-11_HR-KU'!F49+'"B"-12_KU-MA'!F49+'"B"-13_MA-DNV'!F49</f>
        <v>0</v>
      </c>
      <c r="G48" s="20"/>
      <c r="H48" s="20"/>
    </row>
    <row r="49" spans="1:8" x14ac:dyDescent="0.25">
      <c r="A49" s="66">
        <v>33</v>
      </c>
      <c r="B49" s="18" t="s">
        <v>75</v>
      </c>
      <c r="C49" s="19" t="s">
        <v>21</v>
      </c>
      <c r="D49" s="52">
        <f>'"B2"-11_HR-KU'!D50+'"B"-12_KU-MA'!D50+'"B"-13_MA-DNV'!D50</f>
        <v>0</v>
      </c>
      <c r="E49" s="22">
        <f>'"B2"-11_HR-KU'!E50+'"B"-12_KU-MA'!E50+'"B"-13_MA-DNV'!E50</f>
        <v>0</v>
      </c>
      <c r="F49" s="22">
        <f>'"B2"-11_HR-KU'!F50+'"B"-12_KU-MA'!F50+'"B"-13_MA-DNV'!F50</f>
        <v>0</v>
      </c>
      <c r="G49" s="20"/>
      <c r="H49" s="20"/>
    </row>
    <row r="50" spans="1:8" x14ac:dyDescent="0.25">
      <c r="A50" s="66">
        <v>33</v>
      </c>
      <c r="B50" s="18" t="s">
        <v>76</v>
      </c>
      <c r="C50" s="19" t="s">
        <v>21</v>
      </c>
      <c r="D50" s="52">
        <f>'"B2"-11_HR-KU'!D51+'"B"-12_KU-MA'!D51+'"B"-13_MA-DNV'!D51</f>
        <v>28189.1</v>
      </c>
      <c r="E50" s="22">
        <f>'"B2"-11_HR-KU'!E51+'"B"-12_KU-MA'!E51+'"B"-13_MA-DNV'!E51</f>
        <v>73291.66</v>
      </c>
      <c r="F50" s="22">
        <f>'"B2"-11_HR-KU'!F51+'"B"-12_KU-MA'!F51+'"B"-13_MA-DNV'!F51</f>
        <v>0</v>
      </c>
      <c r="G50" s="20"/>
      <c r="H50" s="20"/>
    </row>
    <row r="51" spans="1:8" x14ac:dyDescent="0.25">
      <c r="A51" s="66">
        <v>33</v>
      </c>
      <c r="B51" s="18" t="s">
        <v>79</v>
      </c>
      <c r="C51" s="19" t="s">
        <v>21</v>
      </c>
      <c r="D51" s="52">
        <f>'"B2"-11_HR-KU'!D52+'"B"-12_KU-MA'!D52+'"B"-13_MA-DNV'!D52</f>
        <v>0</v>
      </c>
      <c r="E51" s="22">
        <f>'"B2"-11_HR-KU'!E52+'"B"-12_KU-MA'!E52+'"B"-13_MA-DNV'!E52</f>
        <v>0</v>
      </c>
      <c r="F51" s="22">
        <f>'"B2"-11_HR-KU'!F52+'"B"-12_KU-MA'!F52+'"B"-13_MA-DNV'!F52</f>
        <v>0</v>
      </c>
      <c r="G51" s="20"/>
      <c r="H51" s="20"/>
    </row>
    <row r="52" spans="1:8" x14ac:dyDescent="0.25">
      <c r="A52" s="66">
        <v>33</v>
      </c>
      <c r="B52" s="18" t="s">
        <v>77</v>
      </c>
      <c r="C52" s="19" t="s">
        <v>21</v>
      </c>
      <c r="D52" s="52">
        <f>'"B2"-11_HR-KU'!D53+'"B"-12_KU-MA'!D53+'"B"-13_MA-DNV'!D53</f>
        <v>13560</v>
      </c>
      <c r="E52" s="22">
        <f>'"B2"-11_HR-KU'!E53+'"B"-12_KU-MA'!E53+'"B"-13_MA-DNV'!E53</f>
        <v>16272</v>
      </c>
      <c r="F52" s="22">
        <f>'"B2"-11_HR-KU'!F53+'"B"-12_KU-MA'!F53+'"B"-13_MA-DNV'!F53</f>
        <v>0</v>
      </c>
      <c r="G52" s="20"/>
      <c r="H52" s="20"/>
    </row>
    <row r="53" spans="1:8" x14ac:dyDescent="0.25">
      <c r="A53" s="66">
        <v>33</v>
      </c>
      <c r="B53" s="18" t="s">
        <v>80</v>
      </c>
      <c r="C53" s="19" t="s">
        <v>21</v>
      </c>
      <c r="D53" s="52">
        <f>'"B2"-11_HR-KU'!D54+'"B"-12_KU-MA'!D54+'"B"-13_MA-DNV'!D54</f>
        <v>0</v>
      </c>
      <c r="E53" s="22">
        <f>'"B2"-11_HR-KU'!E54+'"B"-12_KU-MA'!E54+'"B"-13_MA-DNV'!E54</f>
        <v>0</v>
      </c>
      <c r="F53" s="22">
        <f>'"B2"-11_HR-KU'!F54+'"B"-12_KU-MA'!F54+'"B"-13_MA-DNV'!F54</f>
        <v>0</v>
      </c>
      <c r="G53" s="20"/>
      <c r="H53" s="20"/>
    </row>
    <row r="54" spans="1:8" x14ac:dyDescent="0.25">
      <c r="A54" s="66">
        <v>33</v>
      </c>
      <c r="B54" s="18" t="s">
        <v>78</v>
      </c>
      <c r="C54" s="19" t="s">
        <v>13</v>
      </c>
      <c r="D54" s="52">
        <f>'"B2"-11_HR-KU'!D55+'"B"-12_KU-MA'!D55+'"B"-13_MA-DNV'!D55</f>
        <v>34</v>
      </c>
      <c r="E54" s="22">
        <f>'"B2"-11_HR-KU'!E55+'"B"-12_KU-MA'!E55+'"B"-13_MA-DNV'!E55</f>
        <v>1428</v>
      </c>
      <c r="F54" s="22">
        <f>'"B2"-11_HR-KU'!F55+'"B"-12_KU-MA'!F55+'"B"-13_MA-DNV'!F55</f>
        <v>0</v>
      </c>
      <c r="G54" s="20"/>
      <c r="H54" s="20"/>
    </row>
    <row r="55" spans="1:8" x14ac:dyDescent="0.25">
      <c r="A55" s="66">
        <v>33</v>
      </c>
      <c r="B55" s="18" t="s">
        <v>81</v>
      </c>
      <c r="C55" s="19" t="s">
        <v>13</v>
      </c>
      <c r="D55" s="52">
        <f>'"B2"-11_HR-KU'!D56+'"B"-12_KU-MA'!D56+'"B"-13_MA-DNV'!D56</f>
        <v>8</v>
      </c>
      <c r="E55" s="22">
        <f>'"B2"-11_HR-KU'!E56+'"B"-12_KU-MA'!E56+'"B"-13_MA-DNV'!E56</f>
        <v>0</v>
      </c>
      <c r="F55" s="22">
        <f>'"B2"-11_HR-KU'!F56+'"B"-12_KU-MA'!F56+'"B"-13_MA-DNV'!F56</f>
        <v>400</v>
      </c>
      <c r="G55" s="20"/>
      <c r="H55" s="20"/>
    </row>
    <row r="56" spans="1:8" hidden="1" x14ac:dyDescent="0.25">
      <c r="B56" s="62" t="s">
        <v>38</v>
      </c>
      <c r="C56" s="19" t="s">
        <v>23</v>
      </c>
      <c r="D56" s="52">
        <v>0</v>
      </c>
      <c r="E56" s="22">
        <f>'"B2"-11_HR-KU'!E57+'"B"-12_KU-MA'!E57+'"B"-13_MA-DNV'!E57</f>
        <v>0</v>
      </c>
      <c r="F56" s="22">
        <f>'"B2"-11_HR-KU'!F57+'"B"-12_KU-MA'!F57+'"B"-13_MA-DNV'!F57</f>
        <v>0</v>
      </c>
      <c r="G56" s="20"/>
      <c r="H56" s="20"/>
    </row>
    <row r="57" spans="1:8" hidden="1" x14ac:dyDescent="0.25">
      <c r="B57" s="62" t="s">
        <v>39</v>
      </c>
      <c r="C57" s="19" t="s">
        <v>40</v>
      </c>
      <c r="D57" s="52">
        <v>0</v>
      </c>
      <c r="E57" s="22">
        <f>'"B2"-11_HR-KU'!E58+'"B"-12_KU-MA'!E58+'"B"-13_MA-DNV'!E58</f>
        <v>0</v>
      </c>
      <c r="F57" s="22">
        <f>'"B2"-11_HR-KU'!F58+'"B"-12_KU-MA'!F58+'"B"-13_MA-DNV'!F58</f>
        <v>0</v>
      </c>
      <c r="G57" s="20"/>
      <c r="H57" s="20"/>
    </row>
    <row r="58" spans="1:8" hidden="1" x14ac:dyDescent="0.25">
      <c r="B58" s="62" t="s">
        <v>41</v>
      </c>
      <c r="C58" s="19" t="s">
        <v>40</v>
      </c>
      <c r="D58" s="52">
        <v>0</v>
      </c>
      <c r="E58" s="22">
        <f>'"B2"-11_HR-KU'!E59+'"B"-12_KU-MA'!E59+'"B"-13_MA-DNV'!E59</f>
        <v>0</v>
      </c>
      <c r="F58" s="22">
        <f>'"B2"-11_HR-KU'!F59+'"B"-12_KU-MA'!F59+'"B"-13_MA-DNV'!F59</f>
        <v>0</v>
      </c>
      <c r="G58" s="20"/>
      <c r="H58" s="20"/>
    </row>
    <row r="59" spans="1:8" hidden="1" x14ac:dyDescent="0.25">
      <c r="B59" s="113" t="s">
        <v>42</v>
      </c>
      <c r="C59" s="19"/>
      <c r="D59" s="22"/>
      <c r="E59" s="22">
        <f>'"B2"-11_HR-KU'!E60+'"B"-12_KU-MA'!E60+'"B"-13_MA-DNV'!E60</f>
        <v>0</v>
      </c>
      <c r="F59" s="22">
        <f>'"B2"-11_HR-KU'!F60+'"B"-12_KU-MA'!F60+'"B"-13_MA-DNV'!F60</f>
        <v>0</v>
      </c>
      <c r="G59" s="20"/>
      <c r="H59" s="20"/>
    </row>
    <row r="60" spans="1:8" hidden="1" x14ac:dyDescent="0.25">
      <c r="B60" s="61" t="s">
        <v>43</v>
      </c>
      <c r="C60" s="19" t="s">
        <v>23</v>
      </c>
      <c r="D60" s="52">
        <v>0</v>
      </c>
      <c r="E60" s="22">
        <f>'"B2"-11_HR-KU'!E61+'"B"-12_KU-MA'!E61+'"B"-13_MA-DNV'!E61</f>
        <v>0</v>
      </c>
      <c r="F60" s="22">
        <f>'"B2"-11_HR-KU'!F61+'"B"-12_KU-MA'!F61+'"B"-13_MA-DNV'!F61</f>
        <v>0</v>
      </c>
      <c r="G60" s="20"/>
      <c r="H60" s="20"/>
    </row>
    <row r="61" spans="1:8" hidden="1" x14ac:dyDescent="0.25">
      <c r="B61" s="61" t="s">
        <v>44</v>
      </c>
      <c r="C61" s="19" t="s">
        <v>40</v>
      </c>
      <c r="D61" s="52">
        <v>0</v>
      </c>
      <c r="E61" s="22">
        <f>'"B2"-11_HR-KU'!E62+'"B"-12_KU-MA'!E62+'"B"-13_MA-DNV'!E62</f>
        <v>0</v>
      </c>
      <c r="F61" s="22">
        <f>'"B2"-11_HR-KU'!F62+'"B"-12_KU-MA'!F62+'"B"-13_MA-DNV'!F62</f>
        <v>0</v>
      </c>
      <c r="G61" s="20"/>
      <c r="H61" s="20"/>
    </row>
    <row r="62" spans="1:8" hidden="1" x14ac:dyDescent="0.25">
      <c r="B62" s="61" t="s">
        <v>45</v>
      </c>
      <c r="C62" s="19" t="s">
        <v>40</v>
      </c>
      <c r="D62" s="52">
        <v>0</v>
      </c>
      <c r="E62" s="22">
        <f>'"B2"-11_HR-KU'!E63+'"B"-12_KU-MA'!E63+'"B"-13_MA-DNV'!E63</f>
        <v>0</v>
      </c>
      <c r="F62" s="22">
        <f>'"B2"-11_HR-KU'!F63+'"B"-12_KU-MA'!F63+'"B"-13_MA-DNV'!F63</f>
        <v>0</v>
      </c>
      <c r="G62" s="20"/>
      <c r="H62" s="20"/>
    </row>
    <row r="63" spans="1:8" hidden="1" x14ac:dyDescent="0.25">
      <c r="B63" s="61" t="s">
        <v>46</v>
      </c>
      <c r="C63" s="19" t="s">
        <v>40</v>
      </c>
      <c r="D63" s="52">
        <v>0</v>
      </c>
      <c r="E63" s="22">
        <f>'"B2"-11_HR-KU'!E64+'"B"-12_KU-MA'!E64+'"B"-13_MA-DNV'!E64</f>
        <v>0</v>
      </c>
      <c r="F63" s="22">
        <f>'"B2"-11_HR-KU'!F64+'"B"-12_KU-MA'!F64+'"B"-13_MA-DNV'!F64</f>
        <v>0</v>
      </c>
      <c r="G63" s="20"/>
      <c r="H63" s="20"/>
    </row>
    <row r="64" spans="1:8" hidden="1" x14ac:dyDescent="0.25">
      <c r="B64" s="61" t="s">
        <v>47</v>
      </c>
      <c r="C64" s="19" t="s">
        <v>23</v>
      </c>
      <c r="D64" s="52">
        <v>0</v>
      </c>
      <c r="E64" s="22">
        <f>'"B2"-11_HR-KU'!E65+'"B"-12_KU-MA'!E65+'"B"-13_MA-DNV'!E65</f>
        <v>0</v>
      </c>
      <c r="F64" s="22">
        <f>'"B2"-11_HR-KU'!F65+'"B"-12_KU-MA'!F65+'"B"-13_MA-DNV'!F65</f>
        <v>0</v>
      </c>
      <c r="G64" s="20"/>
      <c r="H64" s="20"/>
    </row>
    <row r="65" spans="2:9" hidden="1" x14ac:dyDescent="0.25">
      <c r="B65" s="113" t="s">
        <v>48</v>
      </c>
      <c r="C65" s="19"/>
      <c r="D65" s="22"/>
      <c r="E65" s="22">
        <f>'"B2"-11_HR-KU'!E66+'"B"-12_KU-MA'!E66+'"B"-13_MA-DNV'!E66</f>
        <v>0</v>
      </c>
      <c r="F65" s="22">
        <f>'"B2"-11_HR-KU'!F66+'"B"-12_KU-MA'!F66+'"B"-13_MA-DNV'!F66</f>
        <v>0</v>
      </c>
      <c r="G65" s="20"/>
      <c r="H65" s="20"/>
    </row>
    <row r="66" spans="2:9" hidden="1" x14ac:dyDescent="0.25">
      <c r="B66" s="61" t="s">
        <v>49</v>
      </c>
      <c r="C66" s="19" t="s">
        <v>23</v>
      </c>
      <c r="D66" s="52">
        <v>0</v>
      </c>
      <c r="E66" s="22">
        <f>'"B2"-11_HR-KU'!E67+'"B"-12_KU-MA'!E67+'"B"-13_MA-DNV'!E67</f>
        <v>0</v>
      </c>
      <c r="F66" s="22">
        <f>'"B2"-11_HR-KU'!F67+'"B"-12_KU-MA'!F67+'"B"-13_MA-DNV'!F67</f>
        <v>0</v>
      </c>
      <c r="G66" s="20"/>
      <c r="H66" s="20"/>
    </row>
    <row r="67" spans="2:9" hidden="1" x14ac:dyDescent="0.25">
      <c r="B67" s="61" t="s">
        <v>44</v>
      </c>
      <c r="C67" s="19" t="s">
        <v>40</v>
      </c>
      <c r="D67" s="52">
        <v>0</v>
      </c>
      <c r="E67" s="22">
        <f>'"B2"-11_HR-KU'!E68+'"B"-12_KU-MA'!E68+'"B"-13_MA-DNV'!E68</f>
        <v>0</v>
      </c>
      <c r="F67" s="22">
        <f>'"B2"-11_HR-KU'!F68+'"B"-12_KU-MA'!F68+'"B"-13_MA-DNV'!F68</f>
        <v>0</v>
      </c>
      <c r="G67" s="20"/>
      <c r="H67" s="20"/>
    </row>
    <row r="68" spans="2:9" hidden="1" x14ac:dyDescent="0.25">
      <c r="B68" s="61" t="s">
        <v>50</v>
      </c>
      <c r="C68" s="19" t="s">
        <v>13</v>
      </c>
      <c r="D68" s="52">
        <v>0</v>
      </c>
      <c r="E68" s="22">
        <f>'"B2"-11_HR-KU'!E69+'"B"-12_KU-MA'!E69+'"B"-13_MA-DNV'!E69</f>
        <v>0</v>
      </c>
      <c r="F68" s="22">
        <f>'"B2"-11_HR-KU'!F69+'"B"-12_KU-MA'!F69+'"B"-13_MA-DNV'!F69</f>
        <v>0</v>
      </c>
      <c r="G68" s="20"/>
      <c r="H68" s="20"/>
    </row>
    <row r="69" spans="2:9" hidden="1" x14ac:dyDescent="0.25">
      <c r="B69" s="61" t="s">
        <v>47</v>
      </c>
      <c r="C69" s="19" t="s">
        <v>23</v>
      </c>
      <c r="D69" s="52">
        <v>0</v>
      </c>
      <c r="E69" s="22">
        <f>'"B2"-11_HR-KU'!E70+'"B"-12_KU-MA'!E70+'"B"-13_MA-DNV'!E70</f>
        <v>0</v>
      </c>
      <c r="F69" s="22">
        <f>'"B2"-11_HR-KU'!F70+'"B"-12_KU-MA'!F70+'"B"-13_MA-DNV'!F70</f>
        <v>0</v>
      </c>
      <c r="G69" s="20"/>
      <c r="H69" s="20"/>
    </row>
    <row r="70" spans="2:9" x14ac:dyDescent="0.25">
      <c r="B70" s="23" t="s">
        <v>56</v>
      </c>
      <c r="C70" s="22" t="s">
        <v>54</v>
      </c>
      <c r="D70" s="15"/>
      <c r="E70" s="181">
        <f>SUM(E8:E69)</f>
        <v>239626.39</v>
      </c>
      <c r="F70" s="181">
        <f>SUM(F8:F69)</f>
        <v>155949.16999999998</v>
      </c>
      <c r="G70" s="20"/>
      <c r="H70" s="20"/>
    </row>
    <row r="71" spans="2:9" ht="18.75" customHeight="1" x14ac:dyDescent="0.25">
      <c r="B71" s="18" t="s">
        <v>105</v>
      </c>
      <c r="C71" s="24" t="s">
        <v>54</v>
      </c>
      <c r="D71" s="22"/>
      <c r="E71" s="188">
        <f>(E70+F70)*E77</f>
        <v>81488.565359999993</v>
      </c>
      <c r="F71" s="189"/>
      <c r="I71" s="35"/>
    </row>
    <row r="72" spans="2:9" ht="24" customHeight="1" x14ac:dyDescent="0.3">
      <c r="B72" s="51" t="s">
        <v>82</v>
      </c>
      <c r="C72" s="19" t="s">
        <v>54</v>
      </c>
      <c r="D72" s="19"/>
      <c r="E72" s="190">
        <f>E70+F70+E71</f>
        <v>477064.12536000001</v>
      </c>
      <c r="F72" s="191"/>
    </row>
    <row r="77" spans="2:9" x14ac:dyDescent="0.25">
      <c r="E77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5:F5"/>
    <mergeCell ref="E71:F71"/>
    <mergeCell ref="E72:F72"/>
  </mergeCells>
  <pageMargins left="0.7" right="0.7" top="0.75" bottom="0.75" header="0.3" footer="0.3"/>
  <pageSetup paperSize="9" orientation="portrait" r:id="rId1"/>
  <ignoredErrors>
    <ignoredError sqref="D8 D9:D55 E8:F69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L78"/>
  <sheetViews>
    <sheetView showGridLines="0" topLeftCell="A31" zoomScale="85" zoomScaleNormal="85" workbookViewId="0">
      <selection activeCell="E51" sqref="E51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192" t="s">
        <v>110</v>
      </c>
      <c r="C2" s="193"/>
      <c r="D2" s="193"/>
      <c r="E2" s="193"/>
      <c r="F2" s="193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186" t="s">
        <v>101</v>
      </c>
      <c r="F6" s="186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13" t="s">
        <v>0</v>
      </c>
      <c r="C9" s="101" t="s">
        <v>1</v>
      </c>
      <c r="D9" s="102">
        <f>'výkaz výmer'!C37</f>
        <v>6.6440000000000001</v>
      </c>
      <c r="E9" s="53">
        <f>D9*'Zdroj JC'!D9</f>
        <v>1793.88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13" t="s">
        <v>2</v>
      </c>
      <c r="C10" s="101" t="s">
        <v>1</v>
      </c>
      <c r="D10" s="102">
        <f>D9</f>
        <v>6.6440000000000001</v>
      </c>
      <c r="E10" s="53">
        <f>D10*'Zdroj JC'!D10</f>
        <v>531.52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2724.04</v>
      </c>
      <c r="K10" s="32"/>
      <c r="L10" s="48">
        <f>J10/$J$22</f>
        <v>2.8829016886862173E-2</v>
      </c>
    </row>
    <row r="11" spans="1:12" x14ac:dyDescent="0.25">
      <c r="A11" s="68">
        <v>35</v>
      </c>
      <c r="B11" s="113" t="s">
        <v>3</v>
      </c>
      <c r="C11" s="101" t="s">
        <v>1</v>
      </c>
      <c r="D11" s="102">
        <f>D9</f>
        <v>6.6440000000000001</v>
      </c>
      <c r="E11" s="53">
        <f>D11*'Zdroj JC'!D11</f>
        <v>4119.28</v>
      </c>
      <c r="F11" s="27"/>
      <c r="G11" s="20"/>
      <c r="H11" s="58">
        <v>22</v>
      </c>
      <c r="I11" s="40" t="s">
        <v>84</v>
      </c>
      <c r="J11" s="45">
        <f>SUM(E10:F10,E19:F19,E20:F20)</f>
        <v>996.59999999999991</v>
      </c>
      <c r="K11" s="32"/>
      <c r="L11" s="48">
        <f>J11/$J$22</f>
        <v>1.0547201300071526E-2</v>
      </c>
    </row>
    <row r="12" spans="1:12" x14ac:dyDescent="0.25">
      <c r="A12" s="68">
        <v>35</v>
      </c>
      <c r="B12" s="113" t="s">
        <v>4</v>
      </c>
      <c r="C12" s="101" t="s">
        <v>1</v>
      </c>
      <c r="D12" s="102">
        <v>0</v>
      </c>
      <c r="E12" s="27"/>
      <c r="F12" s="53">
        <f>D12*'Zdroj JC'!E12</f>
        <v>0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13" t="s">
        <v>5</v>
      </c>
      <c r="C13" s="101" t="s">
        <v>1</v>
      </c>
      <c r="D13" s="102">
        <v>0</v>
      </c>
      <c r="E13" s="27"/>
      <c r="F13" s="53">
        <f>D13*'Zdroj JC'!E13</f>
        <v>0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111" t="s">
        <v>6</v>
      </c>
      <c r="C14" s="101" t="s">
        <v>1</v>
      </c>
      <c r="D14" s="102">
        <f>D9</f>
        <v>6.6440000000000001</v>
      </c>
      <c r="E14" s="53">
        <f>D14*'Zdroj JC'!D14</f>
        <v>930.16</v>
      </c>
      <c r="F14" s="27"/>
      <c r="G14" s="20"/>
      <c r="H14" s="69" t="s">
        <v>85</v>
      </c>
      <c r="I14" s="40" t="s">
        <v>86</v>
      </c>
      <c r="J14" s="46">
        <f>SUM(E43:F43,E44:F44)</f>
        <v>3654.2000000000003</v>
      </c>
      <c r="K14" s="34"/>
      <c r="L14" s="48">
        <f t="shared" si="0"/>
        <v>3.86730714335956E-2</v>
      </c>
    </row>
    <row r="15" spans="1:12" x14ac:dyDescent="0.25">
      <c r="A15" s="60">
        <v>21</v>
      </c>
      <c r="B15" s="113" t="s">
        <v>7</v>
      </c>
      <c r="C15" s="101" t="s">
        <v>13</v>
      </c>
      <c r="D15" s="102">
        <v>0</v>
      </c>
      <c r="E15" s="27"/>
      <c r="F15" s="53">
        <f>D15*'Zdroj JC'!E15</f>
        <v>0</v>
      </c>
      <c r="G15" s="20"/>
      <c r="H15" s="73" t="s">
        <v>87</v>
      </c>
      <c r="I15" s="40" t="s">
        <v>88</v>
      </c>
      <c r="J15" s="46">
        <f>SUM(E45:F45,E46:F46,E47:F47,E48:F48)</f>
        <v>9302.4</v>
      </c>
      <c r="K15" s="34"/>
      <c r="L15" s="48">
        <f t="shared" si="0"/>
        <v>9.8449012014635129E-2</v>
      </c>
    </row>
    <row r="16" spans="1:12" x14ac:dyDescent="0.25">
      <c r="A16" s="60">
        <v>21</v>
      </c>
      <c r="B16" s="113" t="s">
        <v>8</v>
      </c>
      <c r="C16" s="101" t="s">
        <v>13</v>
      </c>
      <c r="D16" s="102">
        <v>0</v>
      </c>
      <c r="E16" s="27"/>
      <c r="F16" s="53">
        <f>D16*'Zdroj JC'!E16</f>
        <v>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48287.4</v>
      </c>
      <c r="K16" s="32"/>
      <c r="L16" s="48">
        <f t="shared" si="0"/>
        <v>0.51103444517065411</v>
      </c>
    </row>
    <row r="17" spans="1:12" x14ac:dyDescent="0.25">
      <c r="A17" s="60">
        <v>21</v>
      </c>
      <c r="B17" s="113" t="s">
        <v>9</v>
      </c>
      <c r="C17" s="101" t="s">
        <v>13</v>
      </c>
      <c r="D17" s="102">
        <v>0</v>
      </c>
      <c r="E17" s="27"/>
      <c r="F17" s="53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978.94</v>
      </c>
      <c r="K17" s="34"/>
      <c r="L17" s="48">
        <f t="shared" si="0"/>
        <v>1.0360302268404595E-2</v>
      </c>
    </row>
    <row r="18" spans="1:12" x14ac:dyDescent="0.25">
      <c r="A18" s="60">
        <v>21</v>
      </c>
      <c r="B18" s="113" t="s">
        <v>10</v>
      </c>
      <c r="C18" s="101" t="s">
        <v>13</v>
      </c>
      <c r="D18" s="102"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12269.279999999999</v>
      </c>
      <c r="K18" s="32"/>
      <c r="L18" s="48">
        <f t="shared" si="0"/>
        <v>0.12984804933467947</v>
      </c>
    </row>
    <row r="19" spans="1:12" x14ac:dyDescent="0.25">
      <c r="A19" s="57">
        <v>22</v>
      </c>
      <c r="B19" s="145" t="s">
        <v>59</v>
      </c>
      <c r="C19" s="101" t="s">
        <v>1</v>
      </c>
      <c r="D19" s="102">
        <f>D9</f>
        <v>6.6440000000000001</v>
      </c>
      <c r="E19" s="53">
        <f>D19*'Zdroj JC'!D19</f>
        <v>465.08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136.66</v>
      </c>
      <c r="K19" s="32"/>
      <c r="L19" s="48">
        <f t="shared" si="0"/>
        <v>1.4462979426728625E-3</v>
      </c>
    </row>
    <row r="20" spans="1:12" x14ac:dyDescent="0.25">
      <c r="A20" s="57">
        <v>22</v>
      </c>
      <c r="B20" s="145" t="s">
        <v>57</v>
      </c>
      <c r="C20" s="101" t="s">
        <v>1</v>
      </c>
      <c r="D20" s="102">
        <v>0</v>
      </c>
      <c r="E20" s="27"/>
      <c r="F20" s="53">
        <f>D20*'Zdroj JC'!E20</f>
        <v>0</v>
      </c>
      <c r="H20" s="43" t="s">
        <v>106</v>
      </c>
      <c r="I20" s="40" t="s">
        <v>104</v>
      </c>
      <c r="J20" s="45">
        <f>SUM(E72:F72)</f>
        <v>16140.001120000001</v>
      </c>
      <c r="K20" s="32"/>
      <c r="L20" s="48">
        <f t="shared" si="0"/>
        <v>0.17081260364842454</v>
      </c>
    </row>
    <row r="21" spans="1:12" x14ac:dyDescent="0.25">
      <c r="A21" s="72">
        <v>36</v>
      </c>
      <c r="B21" s="113" t="s">
        <v>11</v>
      </c>
      <c r="C21" s="101" t="s">
        <v>1</v>
      </c>
      <c r="D21" s="102">
        <f>D9</f>
        <v>6.6440000000000001</v>
      </c>
      <c r="E21" s="53">
        <f>D21*'Zdroj JC'!D21</f>
        <v>99.66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13" t="s">
        <v>12</v>
      </c>
      <c r="C22" s="101" t="s">
        <v>13</v>
      </c>
      <c r="D22" s="102">
        <v>1</v>
      </c>
      <c r="E22" s="53">
        <f>D22*'Zdroj JC'!D22</f>
        <v>37</v>
      </c>
      <c r="F22" s="27"/>
      <c r="G22" s="20"/>
      <c r="H22" s="20"/>
      <c r="J22" s="47">
        <f>SUM(J10:J21)</f>
        <v>94489.521120000005</v>
      </c>
      <c r="K22" s="32"/>
      <c r="L22" s="49">
        <f>SUM(L10:L21)</f>
        <v>1</v>
      </c>
    </row>
    <row r="23" spans="1:12" x14ac:dyDescent="0.25">
      <c r="A23" s="72">
        <v>36</v>
      </c>
      <c r="B23" s="113" t="s">
        <v>14</v>
      </c>
      <c r="C23" s="101" t="s">
        <v>13</v>
      </c>
      <c r="D23" s="102">
        <v>0</v>
      </c>
      <c r="E23" s="53">
        <f>D23*'Zdroj JC'!D23</f>
        <v>0</v>
      </c>
      <c r="F23" s="27"/>
      <c r="G23" s="20"/>
    </row>
    <row r="24" spans="1:12" x14ac:dyDescent="0.25">
      <c r="A24" s="72">
        <v>36</v>
      </c>
      <c r="B24" s="113" t="s">
        <v>15</v>
      </c>
      <c r="C24" s="101" t="s">
        <v>1</v>
      </c>
      <c r="D24" s="102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13" t="s">
        <v>16</v>
      </c>
      <c r="C25" s="101" t="s">
        <v>1</v>
      </c>
      <c r="D25" s="102">
        <v>0</v>
      </c>
      <c r="E25" s="27"/>
      <c r="F25" s="53">
        <f>D25*'Zdroj JC'!E25</f>
        <v>0</v>
      </c>
      <c r="G25" s="20"/>
      <c r="H25" s="20"/>
    </row>
    <row r="26" spans="1:12" x14ac:dyDescent="0.25">
      <c r="A26" s="72">
        <v>36</v>
      </c>
      <c r="B26" s="113" t="s">
        <v>17</v>
      </c>
      <c r="C26" s="107" t="s">
        <v>1</v>
      </c>
      <c r="D26" s="108"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104" t="s">
        <v>148</v>
      </c>
      <c r="C27" s="107" t="s">
        <v>13</v>
      </c>
      <c r="D27" s="108">
        <v>1</v>
      </c>
      <c r="E27" s="53">
        <f>D27*'Zdroj JC'!D27</f>
        <v>8150</v>
      </c>
      <c r="F27" s="27"/>
      <c r="G27" s="20"/>
      <c r="H27" s="20"/>
    </row>
    <row r="28" spans="1:12" x14ac:dyDescent="0.25">
      <c r="A28" s="68">
        <v>35</v>
      </c>
      <c r="B28" s="105" t="s">
        <v>149</v>
      </c>
      <c r="C28" s="107" t="s">
        <v>13</v>
      </c>
      <c r="D28" s="108">
        <v>0</v>
      </c>
      <c r="E28" s="53">
        <f>D28*'Zdroj JC'!D28</f>
        <v>0</v>
      </c>
      <c r="F28" s="27"/>
      <c r="G28" s="20"/>
      <c r="H28" s="20"/>
    </row>
    <row r="29" spans="1:12" x14ac:dyDescent="0.25">
      <c r="A29" s="68">
        <v>35</v>
      </c>
      <c r="B29" s="113" t="s">
        <v>20</v>
      </c>
      <c r="C29" s="107" t="s">
        <v>13</v>
      </c>
      <c r="D29" s="108"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13" t="s">
        <v>64</v>
      </c>
      <c r="C30" s="101" t="s">
        <v>1</v>
      </c>
      <c r="D30" s="102">
        <f>D9</f>
        <v>6.6440000000000001</v>
      </c>
      <c r="E30" s="53">
        <f>D30*'Zdroj JC'!D30</f>
        <v>232.54</v>
      </c>
      <c r="F30" s="27"/>
      <c r="G30" s="20"/>
      <c r="H30" s="20"/>
    </row>
    <row r="31" spans="1:12" x14ac:dyDescent="0.25">
      <c r="A31" s="65">
        <v>34</v>
      </c>
      <c r="B31" s="113" t="s">
        <v>65</v>
      </c>
      <c r="C31" s="101" t="s">
        <v>1</v>
      </c>
      <c r="D31" s="102">
        <v>0</v>
      </c>
      <c r="E31" s="27"/>
      <c r="F31" s="53">
        <f>D31*'Zdroj JC'!E30</f>
        <v>0</v>
      </c>
      <c r="G31" s="20"/>
      <c r="H31" s="20"/>
    </row>
    <row r="32" spans="1:12" x14ac:dyDescent="0.25">
      <c r="A32" s="65">
        <v>34</v>
      </c>
      <c r="B32" s="106" t="s">
        <v>66</v>
      </c>
      <c r="C32" s="101" t="s">
        <v>21</v>
      </c>
      <c r="D32" s="102">
        <v>741</v>
      </c>
      <c r="E32" s="53">
        <f>D32*'Zdroj JC'!D31</f>
        <v>296.40000000000003</v>
      </c>
      <c r="F32" s="27"/>
      <c r="G32" s="20"/>
      <c r="H32" s="20"/>
    </row>
    <row r="33" spans="1:8" x14ac:dyDescent="0.25">
      <c r="A33" s="65">
        <v>34</v>
      </c>
      <c r="B33" s="106" t="s">
        <v>60</v>
      </c>
      <c r="C33" s="101" t="s">
        <v>21</v>
      </c>
      <c r="D33" s="102">
        <v>0</v>
      </c>
      <c r="E33" s="27"/>
      <c r="F33" s="53">
        <f>D33*'Zdroj JC'!E31</f>
        <v>0</v>
      </c>
      <c r="G33" s="20"/>
      <c r="H33" s="20"/>
    </row>
    <row r="34" spans="1:8" x14ac:dyDescent="0.25">
      <c r="A34" s="65">
        <v>34</v>
      </c>
      <c r="B34" s="113" t="s">
        <v>22</v>
      </c>
      <c r="C34" s="101" t="s">
        <v>23</v>
      </c>
      <c r="D34" s="102">
        <v>500</v>
      </c>
      <c r="E34" s="53">
        <f>D34*'Zdroj JC'!D32</f>
        <v>450</v>
      </c>
      <c r="F34" s="27"/>
      <c r="G34" s="20"/>
      <c r="H34" s="20"/>
    </row>
    <row r="35" spans="1:8" x14ac:dyDescent="0.25">
      <c r="A35" s="65">
        <v>34</v>
      </c>
      <c r="B35" s="113" t="s">
        <v>24</v>
      </c>
      <c r="C35" s="101" t="s">
        <v>23</v>
      </c>
      <c r="D35" s="102">
        <v>0</v>
      </c>
      <c r="E35" s="27"/>
      <c r="F35" s="53">
        <f>D35*'Zdroj JC'!E33</f>
        <v>0</v>
      </c>
      <c r="G35" s="20"/>
      <c r="H35" s="20"/>
    </row>
    <row r="36" spans="1:8" x14ac:dyDescent="0.25">
      <c r="A36" s="65">
        <v>34</v>
      </c>
      <c r="B36" s="113" t="s">
        <v>25</v>
      </c>
      <c r="C36" s="101" t="s">
        <v>21</v>
      </c>
      <c r="D36" s="102">
        <v>0</v>
      </c>
      <c r="E36" s="27"/>
      <c r="F36" s="53">
        <f>D36*'Zdroj JC'!E34</f>
        <v>0</v>
      </c>
      <c r="G36" s="20"/>
      <c r="H36" s="20"/>
    </row>
    <row r="37" spans="1:8" x14ac:dyDescent="0.25">
      <c r="A37" s="66">
        <v>33</v>
      </c>
      <c r="B37" s="113" t="s">
        <v>67</v>
      </c>
      <c r="C37" s="101" t="s">
        <v>21</v>
      </c>
      <c r="D37" s="102">
        <v>0</v>
      </c>
      <c r="E37" s="53">
        <f>D37*'Zdroj JC'!D35</f>
        <v>0</v>
      </c>
      <c r="F37" s="27"/>
      <c r="G37" s="20"/>
      <c r="H37" s="20"/>
    </row>
    <row r="38" spans="1:8" x14ac:dyDescent="0.25">
      <c r="A38" s="66">
        <v>33</v>
      </c>
      <c r="B38" s="113" t="s">
        <v>61</v>
      </c>
      <c r="C38" s="101" t="s">
        <v>21</v>
      </c>
      <c r="D38" s="102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113" t="s">
        <v>68</v>
      </c>
      <c r="C39" s="101" t="s">
        <v>21</v>
      </c>
      <c r="D39" s="102">
        <v>0</v>
      </c>
      <c r="E39" s="53">
        <f>D39*'Zdroj JC'!D36</f>
        <v>0</v>
      </c>
      <c r="F39" s="27"/>
      <c r="G39" s="20"/>
      <c r="H39" s="20"/>
    </row>
    <row r="40" spans="1:8" x14ac:dyDescent="0.25">
      <c r="A40" s="66">
        <v>33</v>
      </c>
      <c r="B40" s="106" t="s">
        <v>69</v>
      </c>
      <c r="C40" s="101" t="s">
        <v>21</v>
      </c>
      <c r="D40" s="102">
        <v>0</v>
      </c>
      <c r="E40" s="27"/>
      <c r="F40" s="53">
        <f>D40*'Zdroj JC'!E36</f>
        <v>0</v>
      </c>
      <c r="G40" s="20"/>
      <c r="H40" s="20"/>
    </row>
    <row r="41" spans="1:8" x14ac:dyDescent="0.25">
      <c r="A41" s="66">
        <v>33</v>
      </c>
      <c r="B41" s="106" t="s">
        <v>70</v>
      </c>
      <c r="C41" s="101" t="s">
        <v>21</v>
      </c>
      <c r="D41" s="102">
        <v>51</v>
      </c>
      <c r="E41" s="53">
        <f>D41*'Zdroj JC'!D37</f>
        <v>224.4</v>
      </c>
      <c r="F41" s="27"/>
      <c r="G41" s="20"/>
      <c r="H41" s="20"/>
    </row>
    <row r="42" spans="1:8" x14ac:dyDescent="0.25">
      <c r="A42" s="66">
        <v>33</v>
      </c>
      <c r="B42" s="106" t="s">
        <v>71</v>
      </c>
      <c r="C42" s="101" t="s">
        <v>21</v>
      </c>
      <c r="D42" s="102">
        <v>0</v>
      </c>
      <c r="E42" s="27"/>
      <c r="F42" s="53">
        <f>D42*'Zdroj JC'!E37</f>
        <v>0</v>
      </c>
      <c r="G42" s="20"/>
      <c r="H42" s="20"/>
    </row>
    <row r="43" spans="1:8" x14ac:dyDescent="0.25">
      <c r="A43" s="70" t="s">
        <v>85</v>
      </c>
      <c r="B43" s="106" t="s">
        <v>29</v>
      </c>
      <c r="C43" s="101" t="s">
        <v>1</v>
      </c>
      <c r="D43" s="102">
        <f>D9</f>
        <v>6.6440000000000001</v>
      </c>
      <c r="E43" s="53">
        <f>D43*'Zdroj JC'!D38</f>
        <v>3654.2000000000003</v>
      </c>
      <c r="F43" s="27"/>
      <c r="G43" s="20"/>
      <c r="H43" s="20"/>
    </row>
    <row r="44" spans="1:8" x14ac:dyDescent="0.25">
      <c r="A44" s="70" t="s">
        <v>85</v>
      </c>
      <c r="B44" s="106" t="s">
        <v>30</v>
      </c>
      <c r="C44" s="101" t="s">
        <v>1</v>
      </c>
      <c r="D44" s="102">
        <v>0</v>
      </c>
      <c r="E44" s="27"/>
      <c r="F44" s="53">
        <f>D44*'Zdroj JC'!E39</f>
        <v>0</v>
      </c>
      <c r="G44" s="20"/>
      <c r="H44" s="20"/>
    </row>
    <row r="45" spans="1:8" x14ac:dyDescent="0.25">
      <c r="A45" s="74" t="s">
        <v>87</v>
      </c>
      <c r="B45" s="106" t="s">
        <v>31</v>
      </c>
      <c r="C45" s="101" t="s">
        <v>1</v>
      </c>
      <c r="D45" s="102">
        <f>D9</f>
        <v>6.6440000000000001</v>
      </c>
      <c r="E45" s="53">
        <f>D45*'Zdroj JC'!D40</f>
        <v>6644</v>
      </c>
      <c r="F45" s="27"/>
      <c r="G45" s="20"/>
      <c r="H45" s="20"/>
    </row>
    <row r="46" spans="1:8" x14ac:dyDescent="0.25">
      <c r="A46" s="74" t="s">
        <v>87</v>
      </c>
      <c r="B46" s="106" t="s">
        <v>32</v>
      </c>
      <c r="C46" s="101" t="s">
        <v>1</v>
      </c>
      <c r="D46" s="102">
        <v>0</v>
      </c>
      <c r="E46" s="27"/>
      <c r="F46" s="53">
        <f>D46*'Zdroj JC'!E41</f>
        <v>0</v>
      </c>
      <c r="G46" s="20"/>
      <c r="H46" s="20"/>
    </row>
    <row r="47" spans="1:8" x14ac:dyDescent="0.25">
      <c r="A47" s="74" t="s">
        <v>87</v>
      </c>
      <c r="B47" s="106" t="s">
        <v>72</v>
      </c>
      <c r="C47" s="101" t="s">
        <v>1</v>
      </c>
      <c r="D47" s="102">
        <f>'výkaz výmer'!C3*2</f>
        <v>13.292</v>
      </c>
      <c r="E47" s="53">
        <f>D47*'Zdroj JC'!D42</f>
        <v>2658.4</v>
      </c>
      <c r="F47" s="27"/>
      <c r="G47" s="20"/>
      <c r="H47" s="20"/>
    </row>
    <row r="48" spans="1:8" x14ac:dyDescent="0.25">
      <c r="A48" s="74" t="s">
        <v>87</v>
      </c>
      <c r="B48" s="106" t="s">
        <v>73</v>
      </c>
      <c r="C48" s="101" t="s">
        <v>1</v>
      </c>
      <c r="D48" s="102">
        <v>0</v>
      </c>
      <c r="E48" s="27"/>
      <c r="F48" s="53">
        <f>D48*'Zdroj JC'!E42</f>
        <v>0</v>
      </c>
      <c r="G48" s="20"/>
      <c r="H48" s="20"/>
    </row>
    <row r="49" spans="1:8" x14ac:dyDescent="0.25">
      <c r="A49" s="66">
        <v>33</v>
      </c>
      <c r="B49" s="106" t="s">
        <v>74</v>
      </c>
      <c r="C49" s="101" t="s">
        <v>21</v>
      </c>
      <c r="D49" s="102">
        <v>0</v>
      </c>
      <c r="E49" s="53">
        <f>D49*'Zdroj JC'!D43</f>
        <v>0</v>
      </c>
      <c r="F49" s="27"/>
      <c r="G49" s="20"/>
      <c r="H49" s="20"/>
    </row>
    <row r="50" spans="1:8" x14ac:dyDescent="0.25">
      <c r="A50" s="66">
        <v>33</v>
      </c>
      <c r="B50" s="106" t="s">
        <v>75</v>
      </c>
      <c r="C50" s="101" t="s">
        <v>21</v>
      </c>
      <c r="D50" s="102">
        <v>0</v>
      </c>
      <c r="E50" s="27"/>
      <c r="F50" s="53">
        <f>D50*'Zdroj JC'!E43</f>
        <v>0</v>
      </c>
      <c r="G50" s="20"/>
      <c r="H50" s="20"/>
    </row>
    <row r="51" spans="1:8" x14ac:dyDescent="0.25">
      <c r="A51" s="66">
        <v>33</v>
      </c>
      <c r="B51" s="106" t="s">
        <v>76</v>
      </c>
      <c r="C51" s="101" t="s">
        <v>21</v>
      </c>
      <c r="D51" s="102">
        <v>18405</v>
      </c>
      <c r="E51" s="53">
        <f>D51*'Zdroj JC'!D44</f>
        <v>47853</v>
      </c>
      <c r="F51" s="27"/>
      <c r="G51" s="20"/>
      <c r="H51" s="20"/>
    </row>
    <row r="52" spans="1:8" x14ac:dyDescent="0.25">
      <c r="A52" s="66">
        <v>33</v>
      </c>
      <c r="B52" s="106" t="s">
        <v>79</v>
      </c>
      <c r="C52" s="101" t="s">
        <v>21</v>
      </c>
      <c r="D52" s="102">
        <v>0</v>
      </c>
      <c r="E52" s="27"/>
      <c r="F52" s="53">
        <f>D52*'Zdroj JC'!E44</f>
        <v>0</v>
      </c>
      <c r="G52" s="20"/>
      <c r="H52" s="20"/>
    </row>
    <row r="53" spans="1:8" x14ac:dyDescent="0.25">
      <c r="A53" s="66">
        <v>33</v>
      </c>
      <c r="B53" s="106" t="s">
        <v>77</v>
      </c>
      <c r="C53" s="101" t="s">
        <v>21</v>
      </c>
      <c r="D53" s="102">
        <v>0</v>
      </c>
      <c r="E53" s="53">
        <f>D53*'Zdroj JC'!D45</f>
        <v>0</v>
      </c>
      <c r="F53" s="27"/>
      <c r="G53" s="20"/>
      <c r="H53" s="20"/>
    </row>
    <row r="54" spans="1:8" x14ac:dyDescent="0.25">
      <c r="A54" s="66">
        <v>33</v>
      </c>
      <c r="B54" s="106" t="s">
        <v>80</v>
      </c>
      <c r="C54" s="101" t="s">
        <v>21</v>
      </c>
      <c r="D54" s="102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106" t="s">
        <v>78</v>
      </c>
      <c r="C55" s="101" t="s">
        <v>13</v>
      </c>
      <c r="D55" s="102">
        <f>'výkaz výmer'!C58</f>
        <v>5</v>
      </c>
      <c r="E55" s="53">
        <f>D55*'Zdroj JC'!D46</f>
        <v>210</v>
      </c>
      <c r="F55" s="54"/>
      <c r="G55" s="20"/>
      <c r="H55" s="20"/>
    </row>
    <row r="56" spans="1:8" x14ac:dyDescent="0.25">
      <c r="A56" s="66">
        <v>33</v>
      </c>
      <c r="B56" s="106" t="s">
        <v>81</v>
      </c>
      <c r="C56" s="101" t="s">
        <v>13</v>
      </c>
      <c r="D56" s="102">
        <v>0</v>
      </c>
      <c r="E56" s="27"/>
      <c r="F56" s="53">
        <f>D56*'Zdroj JC'!E46</f>
        <v>0</v>
      </c>
      <c r="G56" s="20"/>
      <c r="H56" s="20"/>
    </row>
    <row r="57" spans="1:8" x14ac:dyDescent="0.25">
      <c r="B57" s="62" t="s">
        <v>38</v>
      </c>
      <c r="C57" s="19" t="s">
        <v>23</v>
      </c>
      <c r="D57" s="52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19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9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9"/>
      <c r="D60" s="22"/>
      <c r="E60" s="27"/>
      <c r="F60" s="27"/>
      <c r="G60" s="20"/>
      <c r="H60" s="20"/>
    </row>
    <row r="61" spans="1:8" x14ac:dyDescent="0.25">
      <c r="B61" s="61" t="s">
        <v>43</v>
      </c>
      <c r="C61" s="19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9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9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9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78349.52</v>
      </c>
      <c r="F71" s="28">
        <f>SUM(F9:F70)</f>
        <v>0</v>
      </c>
      <c r="G71" s="20"/>
      <c r="H71" s="20"/>
    </row>
    <row r="72" spans="2:9" ht="21.75" customHeight="1" x14ac:dyDescent="0.25">
      <c r="B72" s="18" t="s">
        <v>105</v>
      </c>
      <c r="C72" s="24" t="s">
        <v>54</v>
      </c>
      <c r="D72" s="22"/>
      <c r="E72" s="188">
        <f>(E71+F71)*E78</f>
        <v>16140.001120000001</v>
      </c>
      <c r="F72" s="189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194">
        <f>E71+F71+E72</f>
        <v>94489.521120000005</v>
      </c>
      <c r="F73" s="195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L78"/>
  <sheetViews>
    <sheetView showGridLines="0" topLeftCell="A37" zoomScale="85" zoomScaleNormal="85" workbookViewId="0">
      <selection activeCell="D55" sqref="D55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192" t="s">
        <v>111</v>
      </c>
      <c r="C2" s="193"/>
      <c r="D2" s="193"/>
      <c r="E2" s="193"/>
      <c r="F2" s="193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186" t="s">
        <v>101</v>
      </c>
      <c r="F6" s="186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13" t="s">
        <v>0</v>
      </c>
      <c r="C9" s="101" t="s">
        <v>1</v>
      </c>
      <c r="D9" s="102">
        <f>'"B1"-11_HR-KU'!D9</f>
        <v>6.6440000000000001</v>
      </c>
      <c r="E9" s="53">
        <f>D9*'Zdroj JC'!D9</f>
        <v>1793.88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13" t="s">
        <v>2</v>
      </c>
      <c r="C10" s="101" t="s">
        <v>1</v>
      </c>
      <c r="D10" s="102">
        <f>D9</f>
        <v>6.6440000000000001</v>
      </c>
      <c r="E10" s="53">
        <f>D10*'Zdroj JC'!D10</f>
        <v>531.52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2724.04</v>
      </c>
      <c r="K10" s="32"/>
      <c r="L10" s="48">
        <f>J10/$J$22</f>
        <v>2.8466561044150632E-2</v>
      </c>
    </row>
    <row r="11" spans="1:12" x14ac:dyDescent="0.25">
      <c r="A11" s="68">
        <v>35</v>
      </c>
      <c r="B11" s="113" t="s">
        <v>3</v>
      </c>
      <c r="C11" s="101" t="s">
        <v>1</v>
      </c>
      <c r="D11" s="102">
        <f>D9</f>
        <v>6.6440000000000001</v>
      </c>
      <c r="E11" s="53">
        <f>D11*'Zdroj JC'!D11</f>
        <v>4119.28</v>
      </c>
      <c r="F11" s="27"/>
      <c r="G11" s="20"/>
      <c r="H11" s="58">
        <v>22</v>
      </c>
      <c r="I11" s="40" t="s">
        <v>84</v>
      </c>
      <c r="J11" s="45">
        <f>SUM(E10:F10,E19:F19,E20:F20)</f>
        <v>996.59999999999991</v>
      </c>
      <c r="K11" s="32"/>
      <c r="L11" s="48">
        <f>J11/$J$22</f>
        <v>1.0414595503957548E-2</v>
      </c>
    </row>
    <row r="12" spans="1:12" x14ac:dyDescent="0.25">
      <c r="A12" s="68">
        <v>35</v>
      </c>
      <c r="B12" s="113" t="s">
        <v>4</v>
      </c>
      <c r="C12" s="101" t="s">
        <v>1</v>
      </c>
      <c r="D12" s="102">
        <v>0</v>
      </c>
      <c r="E12" s="27"/>
      <c r="F12" s="53">
        <f>D12*'Zdroj JC'!E12</f>
        <v>0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13" t="s">
        <v>5</v>
      </c>
      <c r="C13" s="101" t="s">
        <v>1</v>
      </c>
      <c r="D13" s="102">
        <v>0</v>
      </c>
      <c r="E13" s="27"/>
      <c r="F13" s="53">
        <f>D13*'Zdroj JC'!E13</f>
        <v>0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111" t="s">
        <v>6</v>
      </c>
      <c r="C14" s="101" t="s">
        <v>1</v>
      </c>
      <c r="D14" s="102">
        <f>D9</f>
        <v>6.6440000000000001</v>
      </c>
      <c r="E14" s="53">
        <f>D14*'Zdroj JC'!D14</f>
        <v>930.16</v>
      </c>
      <c r="F14" s="27"/>
      <c r="G14" s="20"/>
      <c r="H14" s="69" t="s">
        <v>85</v>
      </c>
      <c r="I14" s="40" t="s">
        <v>86</v>
      </c>
      <c r="J14" s="46">
        <f>SUM(E43:F43,E44:F44)</f>
        <v>3654.2000000000003</v>
      </c>
      <c r="K14" s="34"/>
      <c r="L14" s="48">
        <f t="shared" si="0"/>
        <v>3.8186850181177678E-2</v>
      </c>
    </row>
    <row r="15" spans="1:12" x14ac:dyDescent="0.25">
      <c r="A15" s="60">
        <v>21</v>
      </c>
      <c r="B15" s="113" t="s">
        <v>7</v>
      </c>
      <c r="C15" s="101" t="s">
        <v>13</v>
      </c>
      <c r="D15" s="102">
        <v>0</v>
      </c>
      <c r="E15" s="27"/>
      <c r="F15" s="53">
        <f>D15*'Zdroj JC'!E15</f>
        <v>0</v>
      </c>
      <c r="G15" s="20"/>
      <c r="H15" s="73" t="s">
        <v>87</v>
      </c>
      <c r="I15" s="40" t="s">
        <v>88</v>
      </c>
      <c r="J15" s="46">
        <f>SUM(E45:F45,E46:F46,E47:F47,E48:F48)</f>
        <v>9301.6</v>
      </c>
      <c r="K15" s="34"/>
      <c r="L15" s="48">
        <f t="shared" si="0"/>
        <v>9.7202891370270453E-2</v>
      </c>
    </row>
    <row r="16" spans="1:12" x14ac:dyDescent="0.25">
      <c r="A16" s="60">
        <v>21</v>
      </c>
      <c r="B16" s="113" t="s">
        <v>8</v>
      </c>
      <c r="C16" s="101" t="s">
        <v>13</v>
      </c>
      <c r="D16" s="102">
        <v>0</v>
      </c>
      <c r="E16" s="27"/>
      <c r="F16" s="53">
        <f>D16*'Zdroj JC'!E16</f>
        <v>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49285.8</v>
      </c>
      <c r="K16" s="32"/>
      <c r="L16" s="48">
        <f t="shared" si="0"/>
        <v>0.51504281666561402</v>
      </c>
    </row>
    <row r="17" spans="1:12" x14ac:dyDescent="0.25">
      <c r="A17" s="60">
        <v>21</v>
      </c>
      <c r="B17" s="113" t="s">
        <v>9</v>
      </c>
      <c r="C17" s="101" t="s">
        <v>13</v>
      </c>
      <c r="D17" s="102">
        <v>0</v>
      </c>
      <c r="E17" s="27"/>
      <c r="F17" s="53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978.94</v>
      </c>
      <c r="K17" s="34"/>
      <c r="L17" s="48">
        <f t="shared" si="0"/>
        <v>1.0230046279996191E-2</v>
      </c>
    </row>
    <row r="18" spans="1:12" x14ac:dyDescent="0.25">
      <c r="A18" s="60">
        <v>21</v>
      </c>
      <c r="B18" s="113" t="s">
        <v>10</v>
      </c>
      <c r="C18" s="101" t="s">
        <v>13</v>
      </c>
      <c r="D18" s="102"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12269.279999999999</v>
      </c>
      <c r="K18" s="32"/>
      <c r="L18" s="48">
        <f t="shared" si="0"/>
        <v>0.12821552109652445</v>
      </c>
    </row>
    <row r="19" spans="1:12" x14ac:dyDescent="0.25">
      <c r="A19" s="57">
        <v>22</v>
      </c>
      <c r="B19" s="145" t="s">
        <v>59</v>
      </c>
      <c r="C19" s="101" t="s">
        <v>1</v>
      </c>
      <c r="D19" s="102">
        <f>D9</f>
        <v>6.6440000000000001</v>
      </c>
      <c r="E19" s="53">
        <f>D19*'Zdroj JC'!D19</f>
        <v>465.08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136.66</v>
      </c>
      <c r="K19" s="32"/>
      <c r="L19" s="48">
        <f t="shared" si="0"/>
        <v>1.4281142098844456E-3</v>
      </c>
    </row>
    <row r="20" spans="1:12" x14ac:dyDescent="0.25">
      <c r="A20" s="57">
        <v>22</v>
      </c>
      <c r="B20" s="145" t="s">
        <v>57</v>
      </c>
      <c r="C20" s="101" t="s">
        <v>1</v>
      </c>
      <c r="D20" s="102">
        <v>0</v>
      </c>
      <c r="E20" s="27"/>
      <c r="F20" s="53">
        <f>D20*'Zdroj JC'!E20</f>
        <v>0</v>
      </c>
      <c r="H20" s="43" t="s">
        <v>106</v>
      </c>
      <c r="I20" s="40" t="s">
        <v>104</v>
      </c>
      <c r="J20" s="45">
        <f>SUM(E72:F72)</f>
        <v>16345.506719999998</v>
      </c>
      <c r="K20" s="32"/>
      <c r="L20" s="48">
        <f t="shared" si="0"/>
        <v>0.17081260364842452</v>
      </c>
    </row>
    <row r="21" spans="1:12" x14ac:dyDescent="0.25">
      <c r="A21" s="72">
        <v>36</v>
      </c>
      <c r="B21" s="113" t="s">
        <v>11</v>
      </c>
      <c r="C21" s="101" t="s">
        <v>1</v>
      </c>
      <c r="D21" s="102">
        <f>D9</f>
        <v>6.6440000000000001</v>
      </c>
      <c r="E21" s="53">
        <f>D21*'Zdroj JC'!D21</f>
        <v>99.66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13" t="s">
        <v>12</v>
      </c>
      <c r="C22" s="101" t="s">
        <v>13</v>
      </c>
      <c r="D22" s="102">
        <v>1</v>
      </c>
      <c r="E22" s="53">
        <f>D22*'Zdroj JC'!D22</f>
        <v>37</v>
      </c>
      <c r="F22" s="27"/>
      <c r="G22" s="20"/>
      <c r="H22" s="20"/>
      <c r="J22" s="47">
        <f>SUM(J10:J21)</f>
        <v>95692.62672</v>
      </c>
      <c r="K22" s="32"/>
      <c r="L22" s="49">
        <f>SUM(L10:L21)</f>
        <v>1</v>
      </c>
    </row>
    <row r="23" spans="1:12" x14ac:dyDescent="0.25">
      <c r="A23" s="72">
        <v>36</v>
      </c>
      <c r="B23" s="113" t="s">
        <v>14</v>
      </c>
      <c r="C23" s="101" t="s">
        <v>13</v>
      </c>
      <c r="D23" s="102">
        <v>0</v>
      </c>
      <c r="E23" s="53">
        <f>D23*'Zdroj JC'!D23</f>
        <v>0</v>
      </c>
      <c r="F23" s="27"/>
      <c r="G23" s="20"/>
    </row>
    <row r="24" spans="1:12" x14ac:dyDescent="0.25">
      <c r="A24" s="72">
        <v>36</v>
      </c>
      <c r="B24" s="113" t="s">
        <v>15</v>
      </c>
      <c r="C24" s="101" t="s">
        <v>1</v>
      </c>
      <c r="D24" s="102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13" t="s">
        <v>16</v>
      </c>
      <c r="C25" s="101" t="s">
        <v>1</v>
      </c>
      <c r="D25" s="102">
        <v>0</v>
      </c>
      <c r="E25" s="27"/>
      <c r="F25" s="53">
        <f>D25*'Zdroj JC'!E25</f>
        <v>0</v>
      </c>
      <c r="G25" s="20"/>
      <c r="H25" s="20"/>
    </row>
    <row r="26" spans="1:12" x14ac:dyDescent="0.25">
      <c r="A26" s="72">
        <v>36</v>
      </c>
      <c r="B26" s="113" t="s">
        <v>17</v>
      </c>
      <c r="C26" s="101" t="s">
        <v>1</v>
      </c>
      <c r="D26" s="102"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104" t="s">
        <v>148</v>
      </c>
      <c r="C27" s="101" t="s">
        <v>13</v>
      </c>
      <c r="D27" s="102">
        <v>1</v>
      </c>
      <c r="E27" s="53">
        <f>D27*'Zdroj JC'!D27</f>
        <v>8150</v>
      </c>
      <c r="F27" s="27"/>
      <c r="G27" s="20"/>
      <c r="H27" s="20"/>
    </row>
    <row r="28" spans="1:12" x14ac:dyDescent="0.25">
      <c r="A28" s="68">
        <v>35</v>
      </c>
      <c r="B28" s="105" t="s">
        <v>149</v>
      </c>
      <c r="C28" s="101" t="s">
        <v>13</v>
      </c>
      <c r="D28" s="102">
        <v>0</v>
      </c>
      <c r="E28" s="53">
        <f>D28*'Zdroj JC'!D28</f>
        <v>0</v>
      </c>
      <c r="F28" s="27"/>
      <c r="G28" s="20"/>
      <c r="H28" s="20"/>
    </row>
    <row r="29" spans="1:12" x14ac:dyDescent="0.25">
      <c r="A29" s="68">
        <v>35</v>
      </c>
      <c r="B29" s="113" t="s">
        <v>20</v>
      </c>
      <c r="C29" s="101" t="s">
        <v>13</v>
      </c>
      <c r="D29" s="102"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13" t="s">
        <v>64</v>
      </c>
      <c r="C30" s="101" t="s">
        <v>1</v>
      </c>
      <c r="D30" s="102">
        <f>D9</f>
        <v>6.6440000000000001</v>
      </c>
      <c r="E30" s="53">
        <f>D30*'Zdroj JC'!D30</f>
        <v>232.54</v>
      </c>
      <c r="F30" s="27"/>
      <c r="G30" s="20"/>
      <c r="H30" s="20"/>
    </row>
    <row r="31" spans="1:12" x14ac:dyDescent="0.25">
      <c r="A31" s="65">
        <v>34</v>
      </c>
      <c r="B31" s="113" t="s">
        <v>65</v>
      </c>
      <c r="C31" s="101" t="s">
        <v>1</v>
      </c>
      <c r="D31" s="102">
        <v>0</v>
      </c>
      <c r="E31" s="27"/>
      <c r="F31" s="53">
        <f>D31*'Zdroj JC'!E30</f>
        <v>0</v>
      </c>
      <c r="G31" s="20"/>
      <c r="H31" s="20"/>
    </row>
    <row r="32" spans="1:12" x14ac:dyDescent="0.25">
      <c r="A32" s="65">
        <v>34</v>
      </c>
      <c r="B32" s="113" t="s">
        <v>66</v>
      </c>
      <c r="C32" s="101" t="s">
        <v>21</v>
      </c>
      <c r="D32" s="102">
        <v>741</v>
      </c>
      <c r="E32" s="53">
        <f>D32*'Zdroj JC'!D31</f>
        <v>296.40000000000003</v>
      </c>
      <c r="F32" s="27"/>
      <c r="G32" s="20"/>
      <c r="H32" s="20"/>
    </row>
    <row r="33" spans="1:8" x14ac:dyDescent="0.25">
      <c r="A33" s="65">
        <v>34</v>
      </c>
      <c r="B33" s="113" t="s">
        <v>60</v>
      </c>
      <c r="C33" s="101" t="s">
        <v>21</v>
      </c>
      <c r="D33" s="102">
        <v>0</v>
      </c>
      <c r="E33" s="27"/>
      <c r="F33" s="53">
        <f>D33*'Zdroj JC'!E31</f>
        <v>0</v>
      </c>
      <c r="G33" s="20"/>
      <c r="H33" s="20"/>
    </row>
    <row r="34" spans="1:8" x14ac:dyDescent="0.25">
      <c r="A34" s="65">
        <v>34</v>
      </c>
      <c r="B34" s="113" t="s">
        <v>22</v>
      </c>
      <c r="C34" s="101" t="s">
        <v>23</v>
      </c>
      <c r="D34" s="102">
        <v>500</v>
      </c>
      <c r="E34" s="53">
        <f>D34*'Zdroj JC'!D32</f>
        <v>450</v>
      </c>
      <c r="F34" s="27"/>
      <c r="G34" s="20"/>
      <c r="H34" s="20"/>
    </row>
    <row r="35" spans="1:8" x14ac:dyDescent="0.25">
      <c r="A35" s="65">
        <v>34</v>
      </c>
      <c r="B35" s="113" t="s">
        <v>24</v>
      </c>
      <c r="C35" s="101" t="s">
        <v>23</v>
      </c>
      <c r="D35" s="102">
        <v>0</v>
      </c>
      <c r="E35" s="27"/>
      <c r="F35" s="53">
        <f>D35*'Zdroj JC'!E33</f>
        <v>0</v>
      </c>
      <c r="G35" s="20"/>
      <c r="H35" s="20"/>
    </row>
    <row r="36" spans="1:8" x14ac:dyDescent="0.25">
      <c r="A36" s="65">
        <v>34</v>
      </c>
      <c r="B36" s="113" t="s">
        <v>25</v>
      </c>
      <c r="C36" s="101" t="s">
        <v>21</v>
      </c>
      <c r="D36" s="102">
        <v>0</v>
      </c>
      <c r="E36" s="27"/>
      <c r="F36" s="53">
        <f>D36*'Zdroj JC'!E34</f>
        <v>0</v>
      </c>
      <c r="G36" s="20"/>
      <c r="H36" s="20"/>
    </row>
    <row r="37" spans="1:8" x14ac:dyDescent="0.25">
      <c r="A37" s="66">
        <v>33</v>
      </c>
      <c r="B37" s="113" t="s">
        <v>67</v>
      </c>
      <c r="C37" s="101" t="s">
        <v>21</v>
      </c>
      <c r="D37" s="102">
        <v>0</v>
      </c>
      <c r="E37" s="53">
        <f>D37*'Zdroj JC'!D35</f>
        <v>0</v>
      </c>
      <c r="F37" s="27"/>
      <c r="G37" s="20"/>
      <c r="H37" s="20"/>
    </row>
    <row r="38" spans="1:8" x14ac:dyDescent="0.25">
      <c r="A38" s="66">
        <v>33</v>
      </c>
      <c r="B38" s="113" t="s">
        <v>61</v>
      </c>
      <c r="C38" s="101" t="s">
        <v>21</v>
      </c>
      <c r="D38" s="102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113" t="s">
        <v>68</v>
      </c>
      <c r="C39" s="101" t="s">
        <v>21</v>
      </c>
      <c r="D39" s="102">
        <v>0</v>
      </c>
      <c r="E39" s="53">
        <f>D39*'Zdroj JC'!D36</f>
        <v>0</v>
      </c>
      <c r="F39" s="27"/>
      <c r="G39" s="20"/>
      <c r="H39" s="20"/>
    </row>
    <row r="40" spans="1:8" x14ac:dyDescent="0.25">
      <c r="A40" s="66">
        <v>33</v>
      </c>
      <c r="B40" s="113" t="s">
        <v>69</v>
      </c>
      <c r="C40" s="101" t="s">
        <v>21</v>
      </c>
      <c r="D40" s="102">
        <v>0</v>
      </c>
      <c r="E40" s="27"/>
      <c r="F40" s="53">
        <f>D40*'Zdroj JC'!E36</f>
        <v>0</v>
      </c>
      <c r="G40" s="20"/>
      <c r="H40" s="20"/>
    </row>
    <row r="41" spans="1:8" x14ac:dyDescent="0.25">
      <c r="A41" s="66">
        <v>33</v>
      </c>
      <c r="B41" s="106" t="s">
        <v>70</v>
      </c>
      <c r="C41" s="107" t="s">
        <v>21</v>
      </c>
      <c r="D41" s="108">
        <v>51</v>
      </c>
      <c r="E41" s="53">
        <f>D41*'Zdroj JC'!D37</f>
        <v>224.4</v>
      </c>
      <c r="F41" s="27"/>
      <c r="G41" s="20"/>
      <c r="H41" s="20"/>
    </row>
    <row r="42" spans="1:8" x14ac:dyDescent="0.25">
      <c r="A42" s="66">
        <v>33</v>
      </c>
      <c r="B42" s="106" t="s">
        <v>71</v>
      </c>
      <c r="C42" s="107" t="s">
        <v>21</v>
      </c>
      <c r="D42" s="108">
        <v>0</v>
      </c>
      <c r="E42" s="27"/>
      <c r="F42" s="53">
        <f>D42*'Zdroj JC'!E37</f>
        <v>0</v>
      </c>
      <c r="G42" s="20"/>
      <c r="H42" s="20"/>
    </row>
    <row r="43" spans="1:8" x14ac:dyDescent="0.25">
      <c r="A43" s="70" t="s">
        <v>85</v>
      </c>
      <c r="B43" s="113" t="s">
        <v>29</v>
      </c>
      <c r="C43" s="101" t="s">
        <v>1</v>
      </c>
      <c r="D43" s="102">
        <f>D9</f>
        <v>6.6440000000000001</v>
      </c>
      <c r="E43" s="53">
        <f>D43*'Zdroj JC'!D38</f>
        <v>3654.2000000000003</v>
      </c>
      <c r="F43" s="27"/>
      <c r="G43" s="20"/>
      <c r="H43" s="20"/>
    </row>
    <row r="44" spans="1:8" x14ac:dyDescent="0.25">
      <c r="A44" s="70" t="s">
        <v>85</v>
      </c>
      <c r="B44" s="113" t="s">
        <v>30</v>
      </c>
      <c r="C44" s="101" t="s">
        <v>1</v>
      </c>
      <c r="D44" s="102">
        <v>0</v>
      </c>
      <c r="E44" s="27"/>
      <c r="F44" s="53">
        <f>D44*'Zdroj JC'!E39</f>
        <v>0</v>
      </c>
      <c r="G44" s="20"/>
      <c r="H44" s="20"/>
    </row>
    <row r="45" spans="1:8" x14ac:dyDescent="0.25">
      <c r="A45" s="74" t="s">
        <v>87</v>
      </c>
      <c r="B45" s="113" t="s">
        <v>31</v>
      </c>
      <c r="C45" s="101" t="s">
        <v>1</v>
      </c>
      <c r="D45" s="102">
        <f>D9</f>
        <v>6.6440000000000001</v>
      </c>
      <c r="E45" s="53">
        <f>D45*'Zdroj JC'!D40</f>
        <v>6644</v>
      </c>
      <c r="F45" s="27"/>
      <c r="G45" s="20"/>
      <c r="H45" s="20"/>
    </row>
    <row r="46" spans="1:8" x14ac:dyDescent="0.25">
      <c r="A46" s="74" t="s">
        <v>87</v>
      </c>
      <c r="B46" s="113" t="s">
        <v>32</v>
      </c>
      <c r="C46" s="101" t="s">
        <v>1</v>
      </c>
      <c r="D46" s="102">
        <v>0</v>
      </c>
      <c r="E46" s="27"/>
      <c r="F46" s="53">
        <f>D46*'Zdroj JC'!E41</f>
        <v>0</v>
      </c>
      <c r="G46" s="20"/>
      <c r="H46" s="20"/>
    </row>
    <row r="47" spans="1:8" x14ac:dyDescent="0.25">
      <c r="A47" s="74" t="s">
        <v>87</v>
      </c>
      <c r="B47" s="113" t="s">
        <v>72</v>
      </c>
      <c r="C47" s="101" t="s">
        <v>1</v>
      </c>
      <c r="D47" s="102">
        <f>D43*2</f>
        <v>13.288</v>
      </c>
      <c r="E47" s="53">
        <f>D47*'Zdroj JC'!D42</f>
        <v>2657.6</v>
      </c>
      <c r="F47" s="27"/>
      <c r="G47" s="20"/>
      <c r="H47" s="20"/>
    </row>
    <row r="48" spans="1:8" x14ac:dyDescent="0.25">
      <c r="A48" s="74" t="s">
        <v>87</v>
      </c>
      <c r="B48" s="113" t="s">
        <v>73</v>
      </c>
      <c r="C48" s="101" t="s">
        <v>1</v>
      </c>
      <c r="D48" s="102">
        <v>0</v>
      </c>
      <c r="E48" s="27"/>
      <c r="F48" s="53">
        <f>D48*'Zdroj JC'!E42</f>
        <v>0</v>
      </c>
      <c r="G48" s="20"/>
      <c r="H48" s="20"/>
    </row>
    <row r="49" spans="1:8" x14ac:dyDescent="0.25">
      <c r="A49" s="66">
        <v>33</v>
      </c>
      <c r="B49" s="106" t="s">
        <v>74</v>
      </c>
      <c r="C49" s="107" t="s">
        <v>21</v>
      </c>
      <c r="D49" s="108">
        <v>0</v>
      </c>
      <c r="E49" s="53">
        <f>D49*'Zdroj JC'!D43</f>
        <v>0</v>
      </c>
      <c r="F49" s="27"/>
      <c r="G49" s="20"/>
      <c r="H49" s="20"/>
    </row>
    <row r="50" spans="1:8" x14ac:dyDescent="0.25">
      <c r="A50" s="66">
        <v>33</v>
      </c>
      <c r="B50" s="106" t="s">
        <v>75</v>
      </c>
      <c r="C50" s="107" t="s">
        <v>21</v>
      </c>
      <c r="D50" s="108">
        <v>0</v>
      </c>
      <c r="E50" s="27"/>
      <c r="F50" s="53">
        <f>D50*'Zdroj JC'!E43</f>
        <v>0</v>
      </c>
      <c r="G50" s="20"/>
      <c r="H50" s="20"/>
    </row>
    <row r="51" spans="1:8" x14ac:dyDescent="0.25">
      <c r="A51" s="66">
        <v>33</v>
      </c>
      <c r="B51" s="106" t="s">
        <v>76</v>
      </c>
      <c r="C51" s="107" t="s">
        <v>21</v>
      </c>
      <c r="D51" s="108">
        <v>18789</v>
      </c>
      <c r="E51" s="53">
        <f>D51*'Zdroj JC'!D44</f>
        <v>48851.4</v>
      </c>
      <c r="F51" s="27"/>
      <c r="G51" s="20"/>
      <c r="H51" s="20"/>
    </row>
    <row r="52" spans="1:8" x14ac:dyDescent="0.25">
      <c r="A52" s="66">
        <v>33</v>
      </c>
      <c r="B52" s="106" t="s">
        <v>79</v>
      </c>
      <c r="C52" s="107" t="s">
        <v>21</v>
      </c>
      <c r="D52" s="108">
        <v>0</v>
      </c>
      <c r="E52" s="27"/>
      <c r="F52" s="53">
        <f>D52*'Zdroj JC'!E44</f>
        <v>0</v>
      </c>
      <c r="G52" s="20"/>
      <c r="H52" s="20"/>
    </row>
    <row r="53" spans="1:8" x14ac:dyDescent="0.25">
      <c r="A53" s="66">
        <v>33</v>
      </c>
      <c r="B53" s="106" t="s">
        <v>77</v>
      </c>
      <c r="C53" s="107" t="s">
        <v>21</v>
      </c>
      <c r="D53" s="108">
        <v>0</v>
      </c>
      <c r="E53" s="53">
        <f>D53*'Zdroj JC'!D45</f>
        <v>0</v>
      </c>
      <c r="F53" s="27"/>
      <c r="G53" s="20"/>
      <c r="H53" s="20"/>
    </row>
    <row r="54" spans="1:8" x14ac:dyDescent="0.25">
      <c r="A54" s="66">
        <v>33</v>
      </c>
      <c r="B54" s="106" t="s">
        <v>80</v>
      </c>
      <c r="C54" s="107" t="s">
        <v>21</v>
      </c>
      <c r="D54" s="108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113" t="s">
        <v>78</v>
      </c>
      <c r="C55" s="101" t="s">
        <v>13</v>
      </c>
      <c r="D55" s="102">
        <f>'"B1"-11_HR-KU'!D55</f>
        <v>5</v>
      </c>
      <c r="E55" s="53">
        <f>D55*'Zdroj JC'!D46</f>
        <v>210</v>
      </c>
      <c r="F55" s="54"/>
      <c r="G55" s="20"/>
      <c r="H55" s="20"/>
    </row>
    <row r="56" spans="1:8" x14ac:dyDescent="0.25">
      <c r="A56" s="66">
        <v>33</v>
      </c>
      <c r="B56" s="113" t="s">
        <v>81</v>
      </c>
      <c r="C56" s="101" t="s">
        <v>13</v>
      </c>
      <c r="D56" s="102">
        <v>0</v>
      </c>
      <c r="E56" s="27"/>
      <c r="F56" s="53">
        <f>D56*'Zdroj JC'!E46</f>
        <v>0</v>
      </c>
      <c r="G56" s="20"/>
      <c r="H56" s="20"/>
    </row>
    <row r="57" spans="1:8" x14ac:dyDescent="0.25">
      <c r="B57" s="62" t="s">
        <v>38</v>
      </c>
      <c r="C57" s="19" t="s">
        <v>23</v>
      </c>
      <c r="D57" s="52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19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9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9"/>
      <c r="D60" s="22"/>
      <c r="E60" s="27"/>
      <c r="F60" s="27"/>
      <c r="G60" s="20"/>
      <c r="H60" s="20"/>
    </row>
    <row r="61" spans="1:8" x14ac:dyDescent="0.25">
      <c r="B61" s="61" t="s">
        <v>43</v>
      </c>
      <c r="C61" s="19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9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9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9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79347.12</v>
      </c>
      <c r="F71" s="28">
        <f>SUM(F9:F70)</f>
        <v>0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188">
        <f>(E71+F71)*E78</f>
        <v>16345.506719999998</v>
      </c>
      <c r="F72" s="189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194">
        <f>E71+F71+E72</f>
        <v>95692.62672</v>
      </c>
      <c r="F73" s="195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L78"/>
  <sheetViews>
    <sheetView showGridLines="0" topLeftCell="A34" zoomScale="85" zoomScaleNormal="85" workbookViewId="0">
      <selection activeCell="D9" sqref="D9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192" t="s">
        <v>112</v>
      </c>
      <c r="C2" s="193"/>
      <c r="D2" s="193"/>
      <c r="E2" s="193"/>
      <c r="F2" s="193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186" t="s">
        <v>101</v>
      </c>
      <c r="F6" s="186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13" t="s">
        <v>0</v>
      </c>
      <c r="C9" s="101" t="s">
        <v>1</v>
      </c>
      <c r="D9" s="102">
        <f>'výkaz výmer'!C40+'výkaz výmer'!C43+'výkaz výmer'!C46</f>
        <v>21.141999999999999</v>
      </c>
      <c r="E9" s="53">
        <f>D9*'Zdroj JC'!D9</f>
        <v>5708.34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13" t="s">
        <v>2</v>
      </c>
      <c r="C10" s="101" t="s">
        <v>1</v>
      </c>
      <c r="D10" s="102">
        <f>D9</f>
        <v>21.141999999999999</v>
      </c>
      <c r="E10" s="53">
        <f>D10*'Zdroj JC'!D10</f>
        <v>1691.36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32268.22</v>
      </c>
      <c r="K10" s="32"/>
      <c r="L10" s="48">
        <f>J10/$J$22</f>
        <v>0.13707014112797586</v>
      </c>
    </row>
    <row r="11" spans="1:12" x14ac:dyDescent="0.25">
      <c r="A11" s="68">
        <v>35</v>
      </c>
      <c r="B11" s="113" t="s">
        <v>3</v>
      </c>
      <c r="C11" s="101" t="s">
        <v>1</v>
      </c>
      <c r="D11" s="102">
        <f>D9</f>
        <v>21.141999999999999</v>
      </c>
      <c r="E11" s="53">
        <f>D11*'Zdroj JC'!D11</f>
        <v>13108.039999999999</v>
      </c>
      <c r="F11" s="27"/>
      <c r="G11" s="20"/>
      <c r="H11" s="58">
        <v>22</v>
      </c>
      <c r="I11" s="40" t="s">
        <v>84</v>
      </c>
      <c r="J11" s="45">
        <f>SUM(E10:F10,E19:F19,E20:F20)</f>
        <v>10016.07</v>
      </c>
      <c r="K11" s="32"/>
      <c r="L11" s="48">
        <f>J11/$J$22</f>
        <v>4.2546633450735276E-2</v>
      </c>
    </row>
    <row r="12" spans="1:12" x14ac:dyDescent="0.25">
      <c r="A12" s="68">
        <v>35</v>
      </c>
      <c r="B12" s="113" t="s">
        <v>4</v>
      </c>
      <c r="C12" s="101" t="s">
        <v>1</v>
      </c>
      <c r="D12" s="102">
        <f>'výkaz výmer'!C45+'výkaz výmer'!C42</f>
        <v>12.19</v>
      </c>
      <c r="E12" s="27"/>
      <c r="F12" s="53">
        <f>D12*'Zdroj JC'!E12</f>
        <v>3900.7999999999997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13" t="s">
        <v>5</v>
      </c>
      <c r="C13" s="101" t="s">
        <v>1</v>
      </c>
      <c r="D13" s="102">
        <f>'výkaz výmer'!C39</f>
        <v>21.931999999999999</v>
      </c>
      <c r="E13" s="27"/>
      <c r="F13" s="53">
        <f>D13*'Zdroj JC'!E13</f>
        <v>7895.5199999999995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111" t="s">
        <v>6</v>
      </c>
      <c r="C14" s="101" t="s">
        <v>1</v>
      </c>
      <c r="D14" s="102">
        <f>D9</f>
        <v>21.141999999999999</v>
      </c>
      <c r="E14" s="53">
        <f>D14*'Zdroj JC'!D14</f>
        <v>2959.88</v>
      </c>
      <c r="F14" s="27"/>
      <c r="G14" s="20"/>
      <c r="H14" s="69" t="s">
        <v>85</v>
      </c>
      <c r="I14" s="40" t="s">
        <v>86</v>
      </c>
      <c r="J14" s="46">
        <f>SUM(E43:F43,E44:F44)</f>
        <v>19233.400000000001</v>
      </c>
      <c r="K14" s="34"/>
      <c r="L14" s="48">
        <f t="shared" si="0"/>
        <v>8.1700349519459425E-2</v>
      </c>
    </row>
    <row r="15" spans="1:12" x14ac:dyDescent="0.25">
      <c r="A15" s="60">
        <v>21</v>
      </c>
      <c r="B15" s="113" t="s">
        <v>7</v>
      </c>
      <c r="C15" s="101" t="s">
        <v>13</v>
      </c>
      <c r="D15" s="102">
        <v>1.5</v>
      </c>
      <c r="E15" s="27"/>
      <c r="F15" s="53">
        <f>D15*'Zdroj JC'!E15</f>
        <v>4200</v>
      </c>
      <c r="G15" s="20"/>
      <c r="H15" s="73" t="s">
        <v>87</v>
      </c>
      <c r="I15" s="40" t="s">
        <v>88</v>
      </c>
      <c r="J15" s="46">
        <f>SUM(E45:F45,E46:F46,E47:F47,E48:F48)</f>
        <v>55295.85</v>
      </c>
      <c r="K15" s="34"/>
      <c r="L15" s="48">
        <f t="shared" si="0"/>
        <v>0.23488776149695842</v>
      </c>
    </row>
    <row r="16" spans="1:12" x14ac:dyDescent="0.25">
      <c r="A16" s="60">
        <v>21</v>
      </c>
      <c r="B16" s="113" t="s">
        <v>8</v>
      </c>
      <c r="C16" s="101" t="s">
        <v>13</v>
      </c>
      <c r="D16" s="102">
        <v>1</v>
      </c>
      <c r="E16" s="27"/>
      <c r="F16" s="53">
        <f>D16*'Zdroj JC'!E16</f>
        <v>6200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28911.89</v>
      </c>
      <c r="K16" s="32"/>
      <c r="L16" s="48">
        <f t="shared" si="0"/>
        <v>0.12281299813180008</v>
      </c>
    </row>
    <row r="17" spans="1:12" x14ac:dyDescent="0.25">
      <c r="A17" s="60">
        <v>21</v>
      </c>
      <c r="B17" s="113" t="s">
        <v>9</v>
      </c>
      <c r="C17" s="101" t="s">
        <v>13</v>
      </c>
      <c r="D17" s="102">
        <v>1</v>
      </c>
      <c r="E17" s="27"/>
      <c r="F17" s="53">
        <f>D17*'Zdroj JC'!E17</f>
        <v>13200</v>
      </c>
      <c r="G17" s="20"/>
      <c r="H17" s="64">
        <v>34</v>
      </c>
      <c r="I17" s="40" t="s">
        <v>89</v>
      </c>
      <c r="J17" s="46">
        <f>SUM(E31:F31,E32:F32,E33:F33,E34:F34,E35:F35,E36:F36,E30:F30)</f>
        <v>13140.18</v>
      </c>
      <c r="K17" s="34"/>
      <c r="L17" s="48">
        <f t="shared" si="0"/>
        <v>5.5817343722306526E-2</v>
      </c>
    </row>
    <row r="18" spans="1:12" x14ac:dyDescent="0.25">
      <c r="A18" s="60">
        <v>21</v>
      </c>
      <c r="B18" s="113" t="s">
        <v>10</v>
      </c>
      <c r="C18" s="101" t="s">
        <v>13</v>
      </c>
      <c r="D18" s="102"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24904.36</v>
      </c>
      <c r="K18" s="32"/>
      <c r="L18" s="48">
        <f t="shared" si="0"/>
        <v>0.10578966363505383</v>
      </c>
    </row>
    <row r="19" spans="1:12" x14ac:dyDescent="0.25">
      <c r="A19" s="57">
        <v>22</v>
      </c>
      <c r="B19" s="145" t="s">
        <v>59</v>
      </c>
      <c r="C19" s="101" t="s">
        <v>1</v>
      </c>
      <c r="D19" s="102">
        <f>D9</f>
        <v>21.141999999999999</v>
      </c>
      <c r="E19" s="53">
        <f>D19*'Zdroj JC'!D19</f>
        <v>1479.94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11432.29</v>
      </c>
      <c r="K19" s="32"/>
      <c r="L19" s="48">
        <f t="shared" si="0"/>
        <v>4.8562505267286116E-2</v>
      </c>
    </row>
    <row r="20" spans="1:12" x14ac:dyDescent="0.25">
      <c r="A20" s="57">
        <v>22</v>
      </c>
      <c r="B20" s="145" t="s">
        <v>57</v>
      </c>
      <c r="C20" s="101" t="s">
        <v>1</v>
      </c>
      <c r="D20" s="102">
        <f>'výkaz výmer'!C38+'výkaz výmer'!C41+'výkaz výmer'!C44</f>
        <v>25.350999999999999</v>
      </c>
      <c r="E20" s="27"/>
      <c r="F20" s="53">
        <f>D20*'Zdroj JC'!E20</f>
        <v>6844.7699999999995</v>
      </c>
      <c r="H20" s="43" t="s">
        <v>106</v>
      </c>
      <c r="I20" s="40" t="s">
        <v>104</v>
      </c>
      <c r="J20" s="45">
        <f>SUM(E72:F72)</f>
        <v>40211.665560000001</v>
      </c>
      <c r="K20" s="32"/>
      <c r="L20" s="48">
        <f t="shared" si="0"/>
        <v>0.17081260364842457</v>
      </c>
    </row>
    <row r="21" spans="1:12" x14ac:dyDescent="0.25">
      <c r="A21" s="72">
        <v>36</v>
      </c>
      <c r="B21" s="113" t="s">
        <v>11</v>
      </c>
      <c r="C21" s="101" t="s">
        <v>1</v>
      </c>
      <c r="D21" s="102">
        <f>D19</f>
        <v>21.141999999999999</v>
      </c>
      <c r="E21" s="53">
        <f>D21*'Zdroj JC'!D21</f>
        <v>317.13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13" t="s">
        <v>12</v>
      </c>
      <c r="C22" s="101" t="s">
        <v>13</v>
      </c>
      <c r="D22" s="102">
        <v>2</v>
      </c>
      <c r="E22" s="53">
        <f>D22*'Zdroj JC'!D22</f>
        <v>74</v>
      </c>
      <c r="F22" s="27"/>
      <c r="G22" s="20"/>
      <c r="H22" s="20"/>
      <c r="J22" s="47">
        <f>SUM(J10:J21)</f>
        <v>235413.92555999997</v>
      </c>
      <c r="K22" s="32"/>
      <c r="L22" s="49">
        <f>SUM(L10:L21)</f>
        <v>1.0000000000000002</v>
      </c>
    </row>
    <row r="23" spans="1:12" x14ac:dyDescent="0.25">
      <c r="A23" s="72">
        <v>36</v>
      </c>
      <c r="B23" s="113" t="s">
        <v>14</v>
      </c>
      <c r="C23" s="101" t="s">
        <v>13</v>
      </c>
      <c r="D23" s="102">
        <v>1</v>
      </c>
      <c r="E23" s="53">
        <f>D23*'Zdroj JC'!D23</f>
        <v>62</v>
      </c>
      <c r="F23" s="27"/>
      <c r="G23" s="20"/>
    </row>
    <row r="24" spans="1:12" x14ac:dyDescent="0.25">
      <c r="A24" s="72">
        <v>36</v>
      </c>
      <c r="B24" s="113" t="s">
        <v>15</v>
      </c>
      <c r="C24" s="101" t="s">
        <v>1</v>
      </c>
      <c r="D24" s="102">
        <f>'výkaz výmer'!C41</f>
        <v>5.4059999999999997</v>
      </c>
      <c r="E24" s="27"/>
      <c r="F24" s="53">
        <f>D24*'Zdroj JC'!E24</f>
        <v>1405.56</v>
      </c>
      <c r="G24" s="20"/>
      <c r="H24" s="20"/>
    </row>
    <row r="25" spans="1:12" x14ac:dyDescent="0.25">
      <c r="A25" s="72">
        <v>36</v>
      </c>
      <c r="B25" s="113" t="s">
        <v>16</v>
      </c>
      <c r="C25" s="101" t="s">
        <v>1</v>
      </c>
      <c r="D25" s="102">
        <f>'výkaz výmer'!C38+'výkaz výmer'!C44</f>
        <v>19.945</v>
      </c>
      <c r="E25" s="27"/>
      <c r="F25" s="53">
        <f>D25*'Zdroj JC'!E25</f>
        <v>9573.6</v>
      </c>
      <c r="G25" s="20"/>
      <c r="H25" s="20"/>
    </row>
    <row r="26" spans="1:12" x14ac:dyDescent="0.25">
      <c r="A26" s="72">
        <v>36</v>
      </c>
      <c r="B26" s="113" t="s">
        <v>17</v>
      </c>
      <c r="C26" s="101" t="s">
        <v>1</v>
      </c>
      <c r="D26" s="102"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104" t="s">
        <v>148</v>
      </c>
      <c r="C27" s="101" t="s">
        <v>13</v>
      </c>
      <c r="D27" s="102">
        <v>0</v>
      </c>
      <c r="E27" s="53">
        <f>D27*'Zdroj JC'!D27</f>
        <v>0</v>
      </c>
      <c r="F27" s="27"/>
      <c r="G27" s="20"/>
      <c r="H27" s="20"/>
    </row>
    <row r="28" spans="1:12" x14ac:dyDescent="0.25">
      <c r="A28" s="68">
        <v>35</v>
      </c>
      <c r="B28" s="105" t="s">
        <v>149</v>
      </c>
      <c r="C28" s="101" t="s">
        <v>13</v>
      </c>
      <c r="D28" s="102">
        <v>0</v>
      </c>
      <c r="E28" s="53">
        <f>D28*'Zdroj JC'!D28</f>
        <v>0</v>
      </c>
      <c r="F28" s="27"/>
      <c r="G28" s="20"/>
      <c r="H28" s="20"/>
    </row>
    <row r="29" spans="1:12" x14ac:dyDescent="0.25">
      <c r="A29" s="68">
        <v>35</v>
      </c>
      <c r="B29" s="113" t="s">
        <v>20</v>
      </c>
      <c r="C29" s="101" t="s">
        <v>13</v>
      </c>
      <c r="D29" s="102"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13" t="s">
        <v>64</v>
      </c>
      <c r="C30" s="101" t="s">
        <v>1</v>
      </c>
      <c r="D30" s="102">
        <f>D9</f>
        <v>21.141999999999999</v>
      </c>
      <c r="E30" s="53">
        <f>D30*'Zdroj JC'!D30</f>
        <v>739.97</v>
      </c>
      <c r="F30" s="27"/>
      <c r="G30" s="20"/>
      <c r="H30" s="20"/>
    </row>
    <row r="31" spans="1:12" x14ac:dyDescent="0.25">
      <c r="A31" s="65">
        <v>34</v>
      </c>
      <c r="B31" s="113" t="s">
        <v>65</v>
      </c>
      <c r="C31" s="101" t="s">
        <v>1</v>
      </c>
      <c r="D31" s="102">
        <f>D20</f>
        <v>25.350999999999999</v>
      </c>
      <c r="E31" s="27"/>
      <c r="F31" s="53">
        <f>D31*'Zdroj JC'!E30</f>
        <v>3802.6499999999996</v>
      </c>
      <c r="G31" s="20"/>
      <c r="H31" s="20"/>
    </row>
    <row r="32" spans="1:12" x14ac:dyDescent="0.25">
      <c r="A32" s="65">
        <v>34</v>
      </c>
      <c r="B32" s="113" t="s">
        <v>66</v>
      </c>
      <c r="C32" s="101" t="s">
        <v>21</v>
      </c>
      <c r="D32" s="102">
        <v>5280</v>
      </c>
      <c r="E32" s="53">
        <f>D32*'Zdroj JC'!D31</f>
        <v>2112</v>
      </c>
      <c r="F32" s="27"/>
      <c r="G32" s="20"/>
      <c r="H32" s="20"/>
    </row>
    <row r="33" spans="1:8" x14ac:dyDescent="0.25">
      <c r="A33" s="65">
        <v>34</v>
      </c>
      <c r="B33" s="113" t="s">
        <v>60</v>
      </c>
      <c r="C33" s="101" t="s">
        <v>21</v>
      </c>
      <c r="D33" s="102">
        <v>828</v>
      </c>
      <c r="E33" s="27"/>
      <c r="F33" s="53">
        <f>D33*'Zdroj JC'!E31</f>
        <v>289.79999999999995</v>
      </c>
      <c r="G33" s="20"/>
      <c r="H33" s="20"/>
    </row>
    <row r="34" spans="1:8" x14ac:dyDescent="0.25">
      <c r="A34" s="65">
        <v>34</v>
      </c>
      <c r="B34" s="113" t="s">
        <v>22</v>
      </c>
      <c r="C34" s="101" t="s">
        <v>23</v>
      </c>
      <c r="D34" s="102">
        <v>1960</v>
      </c>
      <c r="E34" s="53">
        <f>D34*'Zdroj JC'!D32</f>
        <v>1764</v>
      </c>
      <c r="F34" s="27"/>
      <c r="G34" s="20"/>
      <c r="H34" s="20"/>
    </row>
    <row r="35" spans="1:8" x14ac:dyDescent="0.25">
      <c r="A35" s="65">
        <v>34</v>
      </c>
      <c r="B35" s="113" t="s">
        <v>24</v>
      </c>
      <c r="C35" s="101" t="s">
        <v>23</v>
      </c>
      <c r="D35" s="102">
        <v>950</v>
      </c>
      <c r="E35" s="27"/>
      <c r="F35" s="53">
        <f>D35*'Zdroj JC'!E33</f>
        <v>1045</v>
      </c>
      <c r="G35" s="20"/>
      <c r="H35" s="20"/>
    </row>
    <row r="36" spans="1:8" x14ac:dyDescent="0.25">
      <c r="A36" s="65">
        <v>34</v>
      </c>
      <c r="B36" s="106" t="s">
        <v>25</v>
      </c>
      <c r="C36" s="101" t="s">
        <v>21</v>
      </c>
      <c r="D36" s="102">
        <v>6513</v>
      </c>
      <c r="E36" s="27"/>
      <c r="F36" s="53">
        <f>D36*'Zdroj JC'!E34</f>
        <v>3386.76</v>
      </c>
      <c r="G36" s="20"/>
      <c r="H36" s="20"/>
    </row>
    <row r="37" spans="1:8" x14ac:dyDescent="0.25">
      <c r="A37" s="66">
        <v>33</v>
      </c>
      <c r="B37" s="113" t="s">
        <v>67</v>
      </c>
      <c r="C37" s="101" t="s">
        <v>21</v>
      </c>
      <c r="D37" s="102">
        <v>0</v>
      </c>
      <c r="E37" s="53">
        <f>D37*'Zdroj JC'!D35</f>
        <v>0</v>
      </c>
      <c r="F37" s="27"/>
      <c r="G37" s="20"/>
      <c r="H37" s="20"/>
    </row>
    <row r="38" spans="1:8" x14ac:dyDescent="0.25">
      <c r="A38" s="66">
        <v>33</v>
      </c>
      <c r="B38" s="113" t="s">
        <v>61</v>
      </c>
      <c r="C38" s="101" t="s">
        <v>21</v>
      </c>
      <c r="D38" s="102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113" t="s">
        <v>68</v>
      </c>
      <c r="C39" s="101" t="s">
        <v>21</v>
      </c>
      <c r="D39" s="102">
        <v>0</v>
      </c>
      <c r="E39" s="53">
        <f>D39*'Zdroj JC'!D36</f>
        <v>0</v>
      </c>
      <c r="F39" s="27"/>
      <c r="G39" s="20"/>
      <c r="H39" s="20"/>
    </row>
    <row r="40" spans="1:8" x14ac:dyDescent="0.25">
      <c r="A40" s="66">
        <v>33</v>
      </c>
      <c r="B40" s="106" t="s">
        <v>69</v>
      </c>
      <c r="C40" s="101" t="s">
        <v>21</v>
      </c>
      <c r="D40" s="102">
        <v>0</v>
      </c>
      <c r="E40" s="27"/>
      <c r="F40" s="53">
        <f>D40*'Zdroj JC'!E36</f>
        <v>0</v>
      </c>
      <c r="G40" s="20"/>
      <c r="H40" s="20"/>
    </row>
    <row r="41" spans="1:8" x14ac:dyDescent="0.25">
      <c r="A41" s="66">
        <v>33</v>
      </c>
      <c r="B41" s="106" t="s">
        <v>70</v>
      </c>
      <c r="C41" s="101" t="s">
        <v>21</v>
      </c>
      <c r="D41" s="102">
        <v>52.5</v>
      </c>
      <c r="E41" s="53">
        <f>D41*'Zdroj JC'!D37</f>
        <v>231.00000000000003</v>
      </c>
      <c r="F41" s="27"/>
      <c r="G41" s="20"/>
      <c r="H41" s="20"/>
    </row>
    <row r="42" spans="1:8" x14ac:dyDescent="0.25">
      <c r="A42" s="66">
        <v>33</v>
      </c>
      <c r="B42" s="106" t="s">
        <v>71</v>
      </c>
      <c r="C42" s="101" t="s">
        <v>21</v>
      </c>
      <c r="D42" s="102">
        <v>363.6</v>
      </c>
      <c r="E42" s="27"/>
      <c r="F42" s="53">
        <f>D42*'Zdroj JC'!E37</f>
        <v>1599.8400000000001</v>
      </c>
      <c r="G42" s="20"/>
      <c r="H42" s="20"/>
    </row>
    <row r="43" spans="1:8" s="83" customFormat="1" x14ac:dyDescent="0.25">
      <c r="A43" s="97" t="s">
        <v>85</v>
      </c>
      <c r="B43" s="106" t="s">
        <v>29</v>
      </c>
      <c r="C43" s="107" t="s">
        <v>1</v>
      </c>
      <c r="D43" s="108">
        <f>'výkaz výmer'!C46+'výkaz výmer'!C43+'výkaz výmer'!C40</f>
        <v>21.141999999999999</v>
      </c>
      <c r="E43" s="118">
        <f>D43*'Zdroj JC'!D38</f>
        <v>11628.1</v>
      </c>
      <c r="F43" s="81"/>
      <c r="G43" s="82"/>
      <c r="H43" s="82"/>
    </row>
    <row r="44" spans="1:8" x14ac:dyDescent="0.25">
      <c r="A44" s="70" t="s">
        <v>85</v>
      </c>
      <c r="B44" s="106" t="s">
        <v>30</v>
      </c>
      <c r="C44" s="101" t="s">
        <v>1</v>
      </c>
      <c r="D44" s="102">
        <f>'výkaz výmer'!C44+'výkaz výmer'!C41+'výkaz výmer'!C38</f>
        <v>25.350999999999999</v>
      </c>
      <c r="E44" s="27"/>
      <c r="F44" s="53">
        <f>D44*'Zdroj JC'!E39</f>
        <v>7605.2999999999993</v>
      </c>
      <c r="G44" s="20"/>
      <c r="H44" s="20"/>
    </row>
    <row r="45" spans="1:8" x14ac:dyDescent="0.25">
      <c r="A45" s="74" t="s">
        <v>87</v>
      </c>
      <c r="B45" s="106" t="s">
        <v>31</v>
      </c>
      <c r="C45" s="101" t="s">
        <v>1</v>
      </c>
      <c r="D45" s="102">
        <f>D43</f>
        <v>21.141999999999999</v>
      </c>
      <c r="E45" s="53">
        <f>D45*'Zdroj JC'!D40</f>
        <v>21142</v>
      </c>
      <c r="F45" s="27"/>
      <c r="G45" s="20"/>
      <c r="H45" s="20"/>
    </row>
    <row r="46" spans="1:8" x14ac:dyDescent="0.25">
      <c r="A46" s="74" t="s">
        <v>87</v>
      </c>
      <c r="B46" s="106" t="s">
        <v>32</v>
      </c>
      <c r="C46" s="101" t="s">
        <v>1</v>
      </c>
      <c r="D46" s="102">
        <f>D44</f>
        <v>25.350999999999999</v>
      </c>
      <c r="E46" s="27"/>
      <c r="F46" s="53">
        <f>D46*'Zdroj JC'!E41</f>
        <v>17745.7</v>
      </c>
      <c r="G46" s="20"/>
      <c r="H46" s="20"/>
    </row>
    <row r="47" spans="1:8" x14ac:dyDescent="0.25">
      <c r="A47" s="74" t="s">
        <v>87</v>
      </c>
      <c r="B47" s="106" t="s">
        <v>72</v>
      </c>
      <c r="C47" s="101" t="s">
        <v>1</v>
      </c>
      <c r="D47" s="102">
        <f>('výkaz výmer'!D46+'výkaz výmer'!D43+'výkaz výmer'!D40)*2</f>
        <v>42.372</v>
      </c>
      <c r="E47" s="53">
        <f>D47*'Zdroj JC'!D42</f>
        <v>8474.4</v>
      </c>
      <c r="F47" s="27"/>
      <c r="G47" s="20"/>
      <c r="H47" s="20"/>
    </row>
    <row r="48" spans="1:8" x14ac:dyDescent="0.25">
      <c r="A48" s="74" t="s">
        <v>87</v>
      </c>
      <c r="B48" s="106" t="s">
        <v>73</v>
      </c>
      <c r="C48" s="101" t="s">
        <v>1</v>
      </c>
      <c r="D48" s="102">
        <f>'výkaz výmer'!D38+'výkaz výmer'!D41+'výkaz výmer'!D44</f>
        <v>31.734999999999999</v>
      </c>
      <c r="E48" s="27"/>
      <c r="F48" s="53">
        <f>D48*'Zdroj JC'!E42</f>
        <v>7933.75</v>
      </c>
      <c r="G48" s="20"/>
      <c r="H48" s="20"/>
    </row>
    <row r="49" spans="1:8" x14ac:dyDescent="0.25">
      <c r="A49" s="66">
        <v>33</v>
      </c>
      <c r="B49" s="106" t="s">
        <v>74</v>
      </c>
      <c r="C49" s="101" t="s">
        <v>21</v>
      </c>
      <c r="D49" s="102">
        <v>66.25</v>
      </c>
      <c r="E49" s="53">
        <f>D49*'Zdroj JC'!D43</f>
        <v>172.25</v>
      </c>
      <c r="F49" s="27"/>
      <c r="G49" s="20"/>
      <c r="H49" s="20"/>
    </row>
    <row r="50" spans="1:8" x14ac:dyDescent="0.25">
      <c r="A50" s="66">
        <v>33</v>
      </c>
      <c r="B50" s="106" t="s">
        <v>75</v>
      </c>
      <c r="C50" s="101" t="s">
        <v>21</v>
      </c>
      <c r="D50" s="102">
        <v>0</v>
      </c>
      <c r="E50" s="27"/>
      <c r="F50" s="53">
        <f>D50*'Zdroj JC'!E43</f>
        <v>0</v>
      </c>
      <c r="G50" s="20"/>
      <c r="H50" s="20"/>
    </row>
    <row r="51" spans="1:8" ht="15.75" customHeight="1" x14ac:dyDescent="0.25">
      <c r="A51" s="66">
        <v>33</v>
      </c>
      <c r="B51" s="106" t="s">
        <v>76</v>
      </c>
      <c r="C51" s="101" t="s">
        <v>21</v>
      </c>
      <c r="D51" s="102">
        <v>7228</v>
      </c>
      <c r="E51" s="53">
        <f>D51*'Zdroj JC'!D44</f>
        <v>18792.8</v>
      </c>
      <c r="F51" s="27"/>
      <c r="G51" s="20"/>
      <c r="H51" s="20"/>
    </row>
    <row r="52" spans="1:8" x14ac:dyDescent="0.25">
      <c r="A52" s="66">
        <v>33</v>
      </c>
      <c r="B52" s="106" t="s">
        <v>79</v>
      </c>
      <c r="C52" s="101" t="s">
        <v>21</v>
      </c>
      <c r="D52" s="102">
        <v>0</v>
      </c>
      <c r="E52" s="27"/>
      <c r="F52" s="53">
        <f>D52*'Zdroj JC'!E44</f>
        <v>0</v>
      </c>
      <c r="G52" s="20"/>
      <c r="H52" s="20"/>
    </row>
    <row r="53" spans="1:8" x14ac:dyDescent="0.25">
      <c r="A53" s="66">
        <v>33</v>
      </c>
      <c r="B53" s="106" t="s">
        <v>77</v>
      </c>
      <c r="C53" s="101" t="s">
        <v>21</v>
      </c>
      <c r="D53" s="102">
        <v>5820</v>
      </c>
      <c r="E53" s="53">
        <f>D53*'Zdroj JC'!D45</f>
        <v>6984</v>
      </c>
      <c r="F53" s="27"/>
      <c r="G53" s="20"/>
      <c r="H53" s="20"/>
    </row>
    <row r="54" spans="1:8" x14ac:dyDescent="0.25">
      <c r="A54" s="66">
        <v>33</v>
      </c>
      <c r="B54" s="106" t="s">
        <v>80</v>
      </c>
      <c r="C54" s="101" t="s">
        <v>21</v>
      </c>
      <c r="D54" s="102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113" t="s">
        <v>78</v>
      </c>
      <c r="C55" s="101" t="s">
        <v>13</v>
      </c>
      <c r="D55" s="102">
        <f>'výkaz výmer'!C62</f>
        <v>21</v>
      </c>
      <c r="E55" s="53">
        <f>D55*'Zdroj JC'!D46</f>
        <v>882</v>
      </c>
      <c r="F55" s="54"/>
      <c r="G55" s="20"/>
      <c r="H55" s="20"/>
    </row>
    <row r="56" spans="1:8" x14ac:dyDescent="0.25">
      <c r="A56" s="66">
        <v>33</v>
      </c>
      <c r="B56" s="113" t="s">
        <v>81</v>
      </c>
      <c r="C56" s="101" t="s">
        <v>13</v>
      </c>
      <c r="D56" s="102">
        <f>'výkaz výmer'!C61</f>
        <v>5</v>
      </c>
      <c r="E56" s="27"/>
      <c r="F56" s="53">
        <f>D56*'Zdroj JC'!E46</f>
        <v>250</v>
      </c>
      <c r="G56" s="20"/>
      <c r="H56" s="20"/>
    </row>
    <row r="57" spans="1:8" x14ac:dyDescent="0.25">
      <c r="B57" s="62" t="s">
        <v>38</v>
      </c>
      <c r="C57" s="19" t="s">
        <v>23</v>
      </c>
      <c r="D57" s="52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19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9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9"/>
      <c r="D60" s="22"/>
      <c r="E60" s="27"/>
      <c r="F60" s="27"/>
      <c r="G60" s="20"/>
      <c r="H60" s="20"/>
    </row>
    <row r="61" spans="1:8" x14ac:dyDescent="0.25">
      <c r="B61" s="61" t="s">
        <v>43</v>
      </c>
      <c r="C61" s="19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9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9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9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98323.21</v>
      </c>
      <c r="F71" s="28">
        <f>SUM(F9:F70)</f>
        <v>96879.05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188">
        <f>(E71+F71)*E78</f>
        <v>40211.665560000001</v>
      </c>
      <c r="F72" s="189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194">
        <f>E71+F71+E72</f>
        <v>235413.92556</v>
      </c>
      <c r="F73" s="195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L78"/>
  <sheetViews>
    <sheetView showGridLines="0" topLeftCell="A40" zoomScale="85" zoomScaleNormal="85" workbookViewId="0">
      <selection activeCell="D12" sqref="D12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192" t="s">
        <v>113</v>
      </c>
      <c r="C2" s="193"/>
      <c r="D2" s="193"/>
      <c r="E2" s="193"/>
      <c r="F2" s="193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186" t="s">
        <v>101</v>
      </c>
      <c r="F6" s="186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13" t="s">
        <v>0</v>
      </c>
      <c r="C9" s="101" t="s">
        <v>1</v>
      </c>
      <c r="D9" s="102">
        <f>'"A"-13_MA-DNV'!D9</f>
        <v>20.536999999999999</v>
      </c>
      <c r="E9" s="53">
        <f>D9*'Zdroj JC'!D9</f>
        <v>5544.99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13" t="s">
        <v>2</v>
      </c>
      <c r="C10" s="101" t="s">
        <v>1</v>
      </c>
      <c r="D10" s="102">
        <f>D9</f>
        <v>20.536999999999999</v>
      </c>
      <c r="E10" s="53">
        <f>D10*'Zdroj JC'!D10</f>
        <v>1642.96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23620.17</v>
      </c>
      <c r="K10" s="32"/>
      <c r="L10" s="48">
        <f>J10/$J$22</f>
        <v>0.16182901305884057</v>
      </c>
    </row>
    <row r="11" spans="1:12" x14ac:dyDescent="0.25">
      <c r="A11" s="68">
        <v>35</v>
      </c>
      <c r="B11" s="113" t="s">
        <v>3</v>
      </c>
      <c r="C11" s="101" t="s">
        <v>1</v>
      </c>
      <c r="D11" s="102">
        <f>'"C"-13_MA-DNV'!D11</f>
        <v>16.061999999999998</v>
      </c>
      <c r="E11" s="53">
        <f>D11*'Zdroj JC'!D11</f>
        <v>9958.4399999999987</v>
      </c>
      <c r="F11" s="27"/>
      <c r="G11" s="20"/>
      <c r="H11" s="58">
        <v>22</v>
      </c>
      <c r="I11" s="40" t="s">
        <v>84</v>
      </c>
      <c r="J11" s="45">
        <f>SUM(E10:F10,E19:F19,E20:F20)</f>
        <v>7190.22</v>
      </c>
      <c r="K11" s="32"/>
      <c r="L11" s="48">
        <f>J11/$J$22</f>
        <v>4.926239761508646E-2</v>
      </c>
    </row>
    <row r="12" spans="1:12" x14ac:dyDescent="0.25">
      <c r="A12" s="68">
        <v>35</v>
      </c>
      <c r="B12" s="113" t="s">
        <v>4</v>
      </c>
      <c r="C12" s="101" t="s">
        <v>1</v>
      </c>
      <c r="D12" s="102">
        <f>'výkaz výmer'!C48</f>
        <v>7.6239999999999997</v>
      </c>
      <c r="E12" s="27"/>
      <c r="F12" s="53">
        <f>D12*'Zdroj JC'!E12</f>
        <v>2439.6799999999998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13" t="s">
        <v>5</v>
      </c>
      <c r="C13" s="101" t="s">
        <v>1</v>
      </c>
      <c r="D13" s="102">
        <f>'výkaz výmer'!C51</f>
        <v>10.728</v>
      </c>
      <c r="E13" s="27"/>
      <c r="F13" s="53">
        <f>D13*'Zdroj JC'!E13</f>
        <v>3862.08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111" t="s">
        <v>6</v>
      </c>
      <c r="C14" s="101" t="s">
        <v>1</v>
      </c>
      <c r="D14" s="102">
        <f>D9</f>
        <v>20.536999999999999</v>
      </c>
      <c r="E14" s="53">
        <f>D14*'Zdroj JC'!D14</f>
        <v>2875.18</v>
      </c>
      <c r="F14" s="27"/>
      <c r="G14" s="20"/>
      <c r="H14" s="69" t="s">
        <v>85</v>
      </c>
      <c r="I14" s="40" t="s">
        <v>86</v>
      </c>
      <c r="J14" s="46">
        <f>SUM(E43:F43,E44:F44)</f>
        <v>8278.25</v>
      </c>
      <c r="K14" s="34"/>
      <c r="L14" s="48">
        <f t="shared" si="0"/>
        <v>5.6716824110679437E-2</v>
      </c>
    </row>
    <row r="15" spans="1:12" x14ac:dyDescent="0.25">
      <c r="A15" s="60">
        <v>21</v>
      </c>
      <c r="B15" s="113" t="s">
        <v>7</v>
      </c>
      <c r="C15" s="101" t="s">
        <v>13</v>
      </c>
      <c r="D15" s="102">
        <v>1</v>
      </c>
      <c r="E15" s="27"/>
      <c r="F15" s="53">
        <f>D15*'Zdroj JC'!E15</f>
        <v>2800</v>
      </c>
      <c r="G15" s="20"/>
      <c r="H15" s="73" t="s">
        <v>87</v>
      </c>
      <c r="I15" s="40" t="s">
        <v>88</v>
      </c>
      <c r="J15" s="46">
        <f>SUM(E45:F45,E46:F46,E47:F47,E48:F48)</f>
        <v>24598.65</v>
      </c>
      <c r="K15" s="34"/>
      <c r="L15" s="48">
        <f t="shared" si="0"/>
        <v>0.16853287897927277</v>
      </c>
    </row>
    <row r="16" spans="1:12" x14ac:dyDescent="0.25">
      <c r="A16" s="60">
        <v>21</v>
      </c>
      <c r="B16" s="113" t="s">
        <v>8</v>
      </c>
      <c r="C16" s="101" t="s">
        <v>13</v>
      </c>
      <c r="D16" s="102">
        <v>2</v>
      </c>
      <c r="E16" s="27"/>
      <c r="F16" s="53">
        <f>D16*'Zdroj JC'!E16</f>
        <v>12400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17098.3</v>
      </c>
      <c r="K16" s="32"/>
      <c r="L16" s="48">
        <f t="shared" si="0"/>
        <v>0.11714568582630751</v>
      </c>
    </row>
    <row r="17" spans="1:12" x14ac:dyDescent="0.25">
      <c r="A17" s="60">
        <v>21</v>
      </c>
      <c r="B17" s="113" t="s">
        <v>9</v>
      </c>
      <c r="C17" s="101" t="s">
        <v>13</v>
      </c>
      <c r="D17" s="102">
        <v>0</v>
      </c>
      <c r="E17" s="27"/>
      <c r="F17" s="53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7305.2549999999992</v>
      </c>
      <c r="K17" s="34"/>
      <c r="L17" s="48">
        <f t="shared" si="0"/>
        <v>5.0050537603800495E-2</v>
      </c>
    </row>
    <row r="18" spans="1:12" x14ac:dyDescent="0.25">
      <c r="A18" s="60">
        <v>21</v>
      </c>
      <c r="B18" s="113" t="s">
        <v>10</v>
      </c>
      <c r="C18" s="101" t="s">
        <v>13</v>
      </c>
      <c r="D18" s="102"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25160.199999999997</v>
      </c>
      <c r="K18" s="32"/>
      <c r="L18" s="48">
        <f t="shared" si="0"/>
        <v>0.17238022987823715</v>
      </c>
    </row>
    <row r="19" spans="1:12" x14ac:dyDescent="0.25">
      <c r="A19" s="57">
        <v>22</v>
      </c>
      <c r="B19" s="146" t="s">
        <v>59</v>
      </c>
      <c r="C19" s="107" t="s">
        <v>1</v>
      </c>
      <c r="D19" s="108">
        <f>D9</f>
        <v>20.536999999999999</v>
      </c>
      <c r="E19" s="53">
        <f>D19*'Zdroj JC'!D19</f>
        <v>1437.59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7775.1350000000002</v>
      </c>
      <c r="K19" s="32"/>
      <c r="L19" s="48">
        <f t="shared" si="0"/>
        <v>5.3269829279351019E-2</v>
      </c>
    </row>
    <row r="20" spans="1:12" x14ac:dyDescent="0.25">
      <c r="A20" s="57">
        <v>22</v>
      </c>
      <c r="B20" s="146" t="s">
        <v>57</v>
      </c>
      <c r="C20" s="107" t="s">
        <v>1</v>
      </c>
      <c r="D20" s="108">
        <f>'výkaz výmer'!C47+'výkaz výmer'!C50</f>
        <v>15.221</v>
      </c>
      <c r="E20" s="27"/>
      <c r="F20" s="53">
        <f>D20*'Zdroj JC'!E20</f>
        <v>4109.67</v>
      </c>
      <c r="H20" s="43" t="s">
        <v>106</v>
      </c>
      <c r="I20" s="40" t="s">
        <v>104</v>
      </c>
      <c r="J20" s="45">
        <f>SUM(E72:F72)</f>
        <v>24931.393079999998</v>
      </c>
      <c r="K20" s="32"/>
      <c r="L20" s="48">
        <f t="shared" si="0"/>
        <v>0.17081260364842452</v>
      </c>
    </row>
    <row r="21" spans="1:12" x14ac:dyDescent="0.25">
      <c r="A21" s="72">
        <v>36</v>
      </c>
      <c r="B21" s="113" t="s">
        <v>11</v>
      </c>
      <c r="C21" s="101" t="s">
        <v>1</v>
      </c>
      <c r="D21" s="102">
        <f>D9</f>
        <v>20.536999999999999</v>
      </c>
      <c r="E21" s="53">
        <f>D21*'Zdroj JC'!D21</f>
        <v>308.05500000000001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13" t="s">
        <v>12</v>
      </c>
      <c r="C22" s="101" t="s">
        <v>13</v>
      </c>
      <c r="D22" s="102">
        <v>1</v>
      </c>
      <c r="E22" s="53">
        <f>D22*'Zdroj JC'!D22</f>
        <v>37</v>
      </c>
      <c r="F22" s="27"/>
      <c r="G22" s="20"/>
      <c r="H22" s="20"/>
      <c r="J22" s="47">
        <f>SUM(J10:J21)</f>
        <v>145957.57308</v>
      </c>
      <c r="K22" s="32"/>
      <c r="L22" s="49">
        <f>SUM(L10:L21)</f>
        <v>1</v>
      </c>
    </row>
    <row r="23" spans="1:12" x14ac:dyDescent="0.25">
      <c r="A23" s="72">
        <v>36</v>
      </c>
      <c r="B23" s="113" t="s">
        <v>14</v>
      </c>
      <c r="C23" s="101" t="s">
        <v>13</v>
      </c>
      <c r="D23" s="102">
        <v>2</v>
      </c>
      <c r="E23" s="53">
        <f>D23*'Zdroj JC'!D23</f>
        <v>124</v>
      </c>
      <c r="F23" s="27"/>
      <c r="G23" s="20"/>
    </row>
    <row r="24" spans="1:12" x14ac:dyDescent="0.25">
      <c r="A24" s="72">
        <v>36</v>
      </c>
      <c r="B24" s="113" t="s">
        <v>15</v>
      </c>
      <c r="C24" s="101" t="s">
        <v>1</v>
      </c>
      <c r="D24" s="102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13" t="s">
        <v>16</v>
      </c>
      <c r="C25" s="101" t="s">
        <v>1</v>
      </c>
      <c r="D25" s="102">
        <f>'výkaz výmer'!C47+'výkaz výmer'!C50</f>
        <v>15.221</v>
      </c>
      <c r="E25" s="27"/>
      <c r="F25" s="53">
        <f>D25*'Zdroj JC'!E25</f>
        <v>7306.08</v>
      </c>
      <c r="G25" s="20"/>
      <c r="H25" s="20"/>
    </row>
    <row r="26" spans="1:12" x14ac:dyDescent="0.25">
      <c r="A26" s="72">
        <v>36</v>
      </c>
      <c r="B26" s="113" t="s">
        <v>17</v>
      </c>
      <c r="C26" s="101" t="s">
        <v>1</v>
      </c>
      <c r="D26" s="102"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104" t="s">
        <v>148</v>
      </c>
      <c r="C27" s="101" t="s">
        <v>13</v>
      </c>
      <c r="D27" s="102">
        <v>0</v>
      </c>
      <c r="E27" s="53">
        <f>D27*'Zdroj JC'!D27</f>
        <v>0</v>
      </c>
      <c r="F27" s="27"/>
      <c r="G27" s="20"/>
      <c r="H27" s="20"/>
    </row>
    <row r="28" spans="1:12" x14ac:dyDescent="0.25">
      <c r="A28" s="68">
        <v>35</v>
      </c>
      <c r="B28" s="105" t="s">
        <v>149</v>
      </c>
      <c r="C28" s="101" t="s">
        <v>13</v>
      </c>
      <c r="D28" s="102">
        <v>1</v>
      </c>
      <c r="E28" s="53">
        <f>D28*'Zdroj JC'!D28</f>
        <v>8900</v>
      </c>
      <c r="F28" s="27"/>
      <c r="G28" s="20"/>
      <c r="H28" s="20"/>
    </row>
    <row r="29" spans="1:12" x14ac:dyDescent="0.25">
      <c r="A29" s="68">
        <v>35</v>
      </c>
      <c r="B29" s="113" t="s">
        <v>20</v>
      </c>
      <c r="C29" s="101" t="s">
        <v>13</v>
      </c>
      <c r="D29" s="102"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13" t="s">
        <v>64</v>
      </c>
      <c r="C30" s="101" t="s">
        <v>1</v>
      </c>
      <c r="D30" s="102">
        <f>D9</f>
        <v>20.536999999999999</v>
      </c>
      <c r="E30" s="53">
        <f>D30*'Zdroj JC'!D30</f>
        <v>718.79499999999996</v>
      </c>
      <c r="F30" s="27"/>
      <c r="G30" s="20"/>
      <c r="H30" s="20"/>
    </row>
    <row r="31" spans="1:12" x14ac:dyDescent="0.25">
      <c r="A31" s="65">
        <v>34</v>
      </c>
      <c r="B31" s="113" t="s">
        <v>65</v>
      </c>
      <c r="C31" s="101" t="s">
        <v>1</v>
      </c>
      <c r="D31" s="102">
        <f>D25</f>
        <v>15.221</v>
      </c>
      <c r="E31" s="27"/>
      <c r="F31" s="53">
        <f>D31*'Zdroj JC'!E30</f>
        <v>2283.15</v>
      </c>
      <c r="G31" s="20"/>
      <c r="H31" s="20"/>
    </row>
    <row r="32" spans="1:12" x14ac:dyDescent="0.25">
      <c r="A32" s="65">
        <v>34</v>
      </c>
      <c r="B32" s="113" t="s">
        <v>66</v>
      </c>
      <c r="C32" s="101" t="s">
        <v>21</v>
      </c>
      <c r="D32" s="102">
        <v>3807</v>
      </c>
      <c r="E32" s="53">
        <f>D32*'Zdroj JC'!D31</f>
        <v>1522.8000000000002</v>
      </c>
      <c r="F32" s="27"/>
      <c r="G32" s="20"/>
      <c r="H32" s="20"/>
    </row>
    <row r="33" spans="1:8" x14ac:dyDescent="0.25">
      <c r="A33" s="65">
        <v>34</v>
      </c>
      <c r="B33" s="113" t="s">
        <v>60</v>
      </c>
      <c r="C33" s="101" t="s">
        <v>21</v>
      </c>
      <c r="D33" s="102">
        <v>297</v>
      </c>
      <c r="E33" s="27"/>
      <c r="F33" s="53">
        <f>D33*'Zdroj JC'!E31</f>
        <v>103.94999999999999</v>
      </c>
      <c r="G33" s="20"/>
      <c r="H33" s="20"/>
    </row>
    <row r="34" spans="1:8" x14ac:dyDescent="0.25">
      <c r="A34" s="65">
        <v>34</v>
      </c>
      <c r="B34" s="98" t="s">
        <v>22</v>
      </c>
      <c r="C34" s="99" t="s">
        <v>23</v>
      </c>
      <c r="D34" s="102">
        <v>60</v>
      </c>
      <c r="E34" s="53">
        <f>D34*'Zdroj JC'!D32</f>
        <v>54</v>
      </c>
      <c r="F34" s="27"/>
      <c r="G34" s="20"/>
      <c r="H34" s="20"/>
    </row>
    <row r="35" spans="1:8" x14ac:dyDescent="0.25">
      <c r="A35" s="65">
        <v>34</v>
      </c>
      <c r="B35" s="98" t="s">
        <v>24</v>
      </c>
      <c r="C35" s="99" t="s">
        <v>23</v>
      </c>
      <c r="D35" s="102">
        <v>1000</v>
      </c>
      <c r="E35" s="27"/>
      <c r="F35" s="53">
        <f>D35*'Zdroj JC'!E33</f>
        <v>1100</v>
      </c>
      <c r="G35" s="20"/>
      <c r="H35" s="20"/>
    </row>
    <row r="36" spans="1:8" x14ac:dyDescent="0.25">
      <c r="A36" s="65">
        <v>34</v>
      </c>
      <c r="B36" s="98" t="s">
        <v>25</v>
      </c>
      <c r="C36" s="99" t="s">
        <v>21</v>
      </c>
      <c r="D36" s="102">
        <v>2928</v>
      </c>
      <c r="E36" s="27"/>
      <c r="F36" s="53">
        <f>D36*'Zdroj JC'!E34</f>
        <v>1522.56</v>
      </c>
      <c r="G36" s="20"/>
      <c r="H36" s="20"/>
    </row>
    <row r="37" spans="1:8" x14ac:dyDescent="0.25">
      <c r="A37" s="66">
        <v>33</v>
      </c>
      <c r="B37" s="106" t="s">
        <v>67</v>
      </c>
      <c r="C37" s="101" t="s">
        <v>21</v>
      </c>
      <c r="D37" s="102">
        <v>100</v>
      </c>
      <c r="E37" s="53">
        <f>D37*'Zdroj JC'!D35</f>
        <v>70</v>
      </c>
      <c r="F37" s="27"/>
      <c r="G37" s="20"/>
      <c r="H37" s="20"/>
    </row>
    <row r="38" spans="1:8" x14ac:dyDescent="0.25">
      <c r="A38" s="66">
        <v>33</v>
      </c>
      <c r="B38" s="106" t="s">
        <v>61</v>
      </c>
      <c r="C38" s="101" t="s">
        <v>21</v>
      </c>
      <c r="D38" s="102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106" t="s">
        <v>68</v>
      </c>
      <c r="C39" s="101" t="s">
        <v>21</v>
      </c>
      <c r="D39" s="102">
        <v>0</v>
      </c>
      <c r="E39" s="53">
        <f>D39*'Zdroj JC'!D36</f>
        <v>0</v>
      </c>
      <c r="F39" s="27"/>
      <c r="G39" s="20"/>
      <c r="H39" s="20"/>
    </row>
    <row r="40" spans="1:8" x14ac:dyDescent="0.25">
      <c r="A40" s="66">
        <v>33</v>
      </c>
      <c r="B40" s="106" t="s">
        <v>69</v>
      </c>
      <c r="C40" s="101" t="s">
        <v>21</v>
      </c>
      <c r="D40" s="102">
        <v>0</v>
      </c>
      <c r="E40" s="27"/>
      <c r="F40" s="53">
        <f>D40*'Zdroj JC'!E36</f>
        <v>0</v>
      </c>
      <c r="G40" s="20"/>
      <c r="H40" s="20"/>
    </row>
    <row r="41" spans="1:8" x14ac:dyDescent="0.25">
      <c r="A41" s="66">
        <v>33</v>
      </c>
      <c r="B41" s="106" t="s">
        <v>70</v>
      </c>
      <c r="C41" s="101" t="s">
        <v>21</v>
      </c>
      <c r="D41" s="102">
        <v>0</v>
      </c>
      <c r="E41" s="53">
        <f>D41*'Zdroj JC'!D37</f>
        <v>0</v>
      </c>
      <c r="F41" s="27"/>
      <c r="G41" s="20"/>
      <c r="H41" s="20"/>
    </row>
    <row r="42" spans="1:8" x14ac:dyDescent="0.25">
      <c r="A42" s="66">
        <v>33</v>
      </c>
      <c r="B42" s="106" t="s">
        <v>71</v>
      </c>
      <c r="C42" s="101" t="s">
        <v>21</v>
      </c>
      <c r="D42" s="102">
        <v>290.5</v>
      </c>
      <c r="E42" s="27"/>
      <c r="F42" s="53">
        <f>D42*'Zdroj JC'!E37</f>
        <v>1278.2</v>
      </c>
      <c r="G42" s="20"/>
      <c r="H42" s="20"/>
    </row>
    <row r="43" spans="1:8" x14ac:dyDescent="0.25">
      <c r="A43" s="70" t="s">
        <v>85</v>
      </c>
      <c r="B43" s="106" t="s">
        <v>29</v>
      </c>
      <c r="C43" s="101" t="s">
        <v>1</v>
      </c>
      <c r="D43" s="102">
        <f>'výkaz výmer'!C52+'výkaz výmer'!C49</f>
        <v>6.7490000000000006</v>
      </c>
      <c r="E43" s="53">
        <f>D43*'Zdroj JC'!D38</f>
        <v>3711.9500000000003</v>
      </c>
      <c r="F43" s="27"/>
      <c r="G43" s="20"/>
      <c r="H43" s="20"/>
    </row>
    <row r="44" spans="1:8" x14ac:dyDescent="0.25">
      <c r="A44" s="70" t="s">
        <v>85</v>
      </c>
      <c r="B44" s="106" t="s">
        <v>30</v>
      </c>
      <c r="C44" s="101" t="s">
        <v>1</v>
      </c>
      <c r="D44" s="102">
        <f>'výkaz výmer'!C47+'výkaz výmer'!C50</f>
        <v>15.221</v>
      </c>
      <c r="E44" s="27"/>
      <c r="F44" s="53">
        <f>D44*'Zdroj JC'!E39</f>
        <v>4566.3</v>
      </c>
      <c r="G44" s="20"/>
      <c r="H44" s="20"/>
    </row>
    <row r="45" spans="1:8" x14ac:dyDescent="0.25">
      <c r="A45" s="74" t="s">
        <v>87</v>
      </c>
      <c r="B45" s="106" t="s">
        <v>31</v>
      </c>
      <c r="C45" s="101" t="s">
        <v>1</v>
      </c>
      <c r="D45" s="102">
        <f>D43</f>
        <v>6.7490000000000006</v>
      </c>
      <c r="E45" s="53">
        <f>D45*'Zdroj JC'!D40</f>
        <v>6749.0000000000009</v>
      </c>
      <c r="F45" s="27"/>
      <c r="G45" s="20"/>
      <c r="H45" s="20"/>
    </row>
    <row r="46" spans="1:8" x14ac:dyDescent="0.25">
      <c r="A46" s="74" t="s">
        <v>87</v>
      </c>
      <c r="B46" s="106" t="s">
        <v>32</v>
      </c>
      <c r="C46" s="101" t="s">
        <v>1</v>
      </c>
      <c r="D46" s="102">
        <f>D44</f>
        <v>15.221</v>
      </c>
      <c r="E46" s="27"/>
      <c r="F46" s="53">
        <f>D46*'Zdroj JC'!E41</f>
        <v>10654.7</v>
      </c>
      <c r="G46" s="20"/>
      <c r="H46" s="20"/>
    </row>
    <row r="47" spans="1:8" x14ac:dyDescent="0.25">
      <c r="A47" s="74" t="s">
        <v>87</v>
      </c>
      <c r="B47" s="106" t="s">
        <v>72</v>
      </c>
      <c r="C47" s="101" t="s">
        <v>1</v>
      </c>
      <c r="D47" s="102">
        <f>('výkaz výmer'!D52+'výkaz výmer'!D49)*2</f>
        <v>13.506</v>
      </c>
      <c r="E47" s="53">
        <f>D47*'Zdroj JC'!D42</f>
        <v>2701.2</v>
      </c>
      <c r="F47" s="27"/>
      <c r="G47" s="20"/>
      <c r="H47" s="20"/>
    </row>
    <row r="48" spans="1:8" x14ac:dyDescent="0.25">
      <c r="A48" s="74" t="s">
        <v>87</v>
      </c>
      <c r="B48" s="106" t="s">
        <v>73</v>
      </c>
      <c r="C48" s="101" t="s">
        <v>1</v>
      </c>
      <c r="D48" s="102">
        <f>'výkaz výmer'!D47+'výkaz výmer'!D50</f>
        <v>17.975000000000001</v>
      </c>
      <c r="E48" s="27"/>
      <c r="F48" s="53">
        <f>D48*'Zdroj JC'!E42</f>
        <v>4493.75</v>
      </c>
      <c r="G48" s="20"/>
      <c r="H48" s="20"/>
    </row>
    <row r="49" spans="1:8" x14ac:dyDescent="0.25">
      <c r="A49" s="66">
        <v>33</v>
      </c>
      <c r="B49" s="106" t="s">
        <v>74</v>
      </c>
      <c r="C49" s="101" t="s">
        <v>21</v>
      </c>
      <c r="D49" s="108">
        <v>126.4</v>
      </c>
      <c r="E49" s="53">
        <f>D49*'Zdroj JC'!D43</f>
        <v>328.64000000000004</v>
      </c>
      <c r="F49" s="27"/>
      <c r="G49" s="20"/>
      <c r="H49" s="20"/>
    </row>
    <row r="50" spans="1:8" x14ac:dyDescent="0.25">
      <c r="A50" s="66">
        <v>33</v>
      </c>
      <c r="B50" s="106" t="s">
        <v>75</v>
      </c>
      <c r="C50" s="101" t="s">
        <v>21</v>
      </c>
      <c r="D50" s="108">
        <v>0</v>
      </c>
      <c r="E50" s="27"/>
      <c r="F50" s="53">
        <f>D50*'Zdroj JC'!E43</f>
        <v>0</v>
      </c>
      <c r="G50" s="20"/>
      <c r="H50" s="20"/>
    </row>
    <row r="51" spans="1:8" x14ac:dyDescent="0.25">
      <c r="A51" s="66">
        <v>33</v>
      </c>
      <c r="B51" s="106" t="s">
        <v>76</v>
      </c>
      <c r="C51" s="101" t="s">
        <v>21</v>
      </c>
      <c r="D51" s="108">
        <v>2172.1</v>
      </c>
      <c r="E51" s="53">
        <f>D51*'Zdroj JC'!D44</f>
        <v>5647.46</v>
      </c>
      <c r="F51" s="27"/>
      <c r="G51" s="20"/>
      <c r="H51" s="20"/>
    </row>
    <row r="52" spans="1:8" x14ac:dyDescent="0.25">
      <c r="A52" s="66">
        <v>33</v>
      </c>
      <c r="B52" s="106" t="s">
        <v>79</v>
      </c>
      <c r="C52" s="101" t="s">
        <v>21</v>
      </c>
      <c r="D52" s="108">
        <v>0</v>
      </c>
      <c r="E52" s="27"/>
      <c r="F52" s="53">
        <f>D52*'Zdroj JC'!E44</f>
        <v>0</v>
      </c>
      <c r="G52" s="20"/>
      <c r="H52" s="20"/>
    </row>
    <row r="53" spans="1:8" x14ac:dyDescent="0.25">
      <c r="A53" s="66">
        <v>33</v>
      </c>
      <c r="B53" s="106" t="s">
        <v>77</v>
      </c>
      <c r="C53" s="101" t="s">
        <v>21</v>
      </c>
      <c r="D53" s="108">
        <v>7740</v>
      </c>
      <c r="E53" s="53">
        <f>D53*'Zdroj JC'!D45</f>
        <v>9288</v>
      </c>
      <c r="F53" s="27"/>
      <c r="G53" s="20"/>
      <c r="H53" s="20"/>
    </row>
    <row r="54" spans="1:8" x14ac:dyDescent="0.25">
      <c r="A54" s="66">
        <v>33</v>
      </c>
      <c r="B54" s="106" t="s">
        <v>80</v>
      </c>
      <c r="C54" s="101" t="s">
        <v>21</v>
      </c>
      <c r="D54" s="108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113" t="s">
        <v>78</v>
      </c>
      <c r="C55" s="101" t="s">
        <v>13</v>
      </c>
      <c r="D55" s="102">
        <f>'výkaz výmer'!C66</f>
        <v>8</v>
      </c>
      <c r="E55" s="53">
        <f>D55*'Zdroj JC'!D46</f>
        <v>336</v>
      </c>
      <c r="F55" s="54"/>
      <c r="G55" s="20"/>
      <c r="H55" s="20"/>
    </row>
    <row r="56" spans="1:8" x14ac:dyDescent="0.25">
      <c r="A56" s="66">
        <v>33</v>
      </c>
      <c r="B56" s="113" t="s">
        <v>81</v>
      </c>
      <c r="C56" s="101" t="s">
        <v>13</v>
      </c>
      <c r="D56" s="102">
        <f>'výkaz výmer'!C65</f>
        <v>3</v>
      </c>
      <c r="E56" s="27"/>
      <c r="F56" s="53">
        <f>D56*'Zdroj JC'!E46</f>
        <v>150</v>
      </c>
      <c r="G56" s="20"/>
      <c r="H56" s="20"/>
    </row>
    <row r="57" spans="1:8" x14ac:dyDescent="0.25">
      <c r="B57" s="62" t="s">
        <v>38</v>
      </c>
      <c r="C57" s="19" t="s">
        <v>23</v>
      </c>
      <c r="D57" s="52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19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9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9"/>
      <c r="D60" s="22"/>
      <c r="E60" s="27"/>
      <c r="F60" s="27"/>
      <c r="G60" s="20"/>
      <c r="H60" s="20"/>
    </row>
    <row r="61" spans="1:8" x14ac:dyDescent="0.25">
      <c r="B61" s="61" t="s">
        <v>43</v>
      </c>
      <c r="C61" s="19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9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9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9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61956.05999999999</v>
      </c>
      <c r="F71" s="28">
        <f>SUM(F9:F70)</f>
        <v>59070.119999999995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188">
        <f>(E71+F71)*E78</f>
        <v>24931.393079999998</v>
      </c>
      <c r="F72" s="189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194">
        <f>E71+F71+E72</f>
        <v>145957.57308</v>
      </c>
      <c r="F73" s="195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C0000"/>
  </sheetPr>
  <dimension ref="A2:L77"/>
  <sheetViews>
    <sheetView showGridLines="0" zoomScale="85" zoomScaleNormal="85" workbookViewId="0">
      <selection activeCell="B2" sqref="B2:F72"/>
    </sheetView>
  </sheetViews>
  <sheetFormatPr defaultRowHeight="15" x14ac:dyDescent="0.25"/>
  <cols>
    <col min="1" max="1" width="9.140625" style="31"/>
    <col min="2" max="2" width="86.42578125" style="13" customWidth="1"/>
    <col min="3" max="3" width="13.42578125" style="13" bestFit="1" customWidth="1"/>
    <col min="4" max="4" width="11.7109375" style="13" customWidth="1"/>
    <col min="5" max="5" width="13.140625" style="13" customWidth="1"/>
    <col min="6" max="6" width="12.28515625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183" t="s">
        <v>121</v>
      </c>
      <c r="C2" s="184"/>
      <c r="D2" s="184"/>
      <c r="E2" s="184"/>
      <c r="F2" s="185"/>
    </row>
    <row r="3" spans="1:12" x14ac:dyDescent="0.25">
      <c r="B3" s="172"/>
      <c r="C3" s="173"/>
      <c r="D3" s="173"/>
      <c r="E3" s="15"/>
      <c r="F3" s="174"/>
    </row>
    <row r="4" spans="1:12" x14ac:dyDescent="0.25">
      <c r="B4" s="172" t="s">
        <v>58</v>
      </c>
      <c r="C4" s="173"/>
      <c r="D4" s="173"/>
      <c r="E4" s="15"/>
      <c r="F4" s="174"/>
    </row>
    <row r="5" spans="1:12" x14ac:dyDescent="0.25">
      <c r="B5" s="175"/>
      <c r="C5" s="173"/>
      <c r="D5" s="173"/>
      <c r="E5" s="186" t="s">
        <v>101</v>
      </c>
      <c r="F5" s="187"/>
    </row>
    <row r="6" spans="1:12" x14ac:dyDescent="0.25">
      <c r="B6" s="176" t="s">
        <v>100</v>
      </c>
      <c r="C6" s="177" t="s">
        <v>93</v>
      </c>
      <c r="D6" s="177" t="s">
        <v>94</v>
      </c>
      <c r="E6" s="42" t="s">
        <v>92</v>
      </c>
      <c r="F6" s="178" t="s">
        <v>102</v>
      </c>
    </row>
    <row r="7" spans="1:12" x14ac:dyDescent="0.25">
      <c r="B7" s="172"/>
      <c r="C7" s="179"/>
      <c r="D7" s="179"/>
      <c r="E7" s="26" t="s">
        <v>54</v>
      </c>
      <c r="F7" s="180" t="s">
        <v>54</v>
      </c>
    </row>
    <row r="8" spans="1:12" x14ac:dyDescent="0.25">
      <c r="A8" s="60">
        <v>21</v>
      </c>
      <c r="B8" s="18" t="s">
        <v>0</v>
      </c>
      <c r="C8" s="19" t="s">
        <v>1</v>
      </c>
      <c r="D8" s="52">
        <f>'"B1"-11_HR-KU'!D9+'"C"-12_KU-MA'!D9+'"C"-13_MA-DNV'!D9</f>
        <v>48.314999999999998</v>
      </c>
      <c r="E8" s="22">
        <f>'"B1"-11_HR-KU'!E9+'"C"-12_KU-MA'!E9+'"C"-13_MA-DNV'!E9</f>
        <v>13045.05</v>
      </c>
      <c r="F8" s="22">
        <f>'"B1"-11_HR-KU'!F9+'"C"-12_KU-MA'!F9+'"C"-13_MA-DNV'!F9</f>
        <v>0</v>
      </c>
      <c r="G8" s="20"/>
      <c r="H8" s="20"/>
      <c r="I8" s="39" t="s">
        <v>98</v>
      </c>
      <c r="J8" s="29"/>
      <c r="K8" s="30"/>
      <c r="L8" s="31"/>
    </row>
    <row r="9" spans="1:12" x14ac:dyDescent="0.25">
      <c r="A9" s="57">
        <v>22</v>
      </c>
      <c r="B9" s="18" t="s">
        <v>2</v>
      </c>
      <c r="C9" s="19" t="s">
        <v>1</v>
      </c>
      <c r="D9" s="52">
        <f>'"B1"-11_HR-KU'!D10+'"C"-12_KU-MA'!D10+'"C"-13_MA-DNV'!D10</f>
        <v>48.314999999999998</v>
      </c>
      <c r="E9" s="22">
        <f>'"B1"-11_HR-KU'!E10+'"C"-12_KU-MA'!E10+'"C"-13_MA-DNV'!E10</f>
        <v>3865.2</v>
      </c>
      <c r="F9" s="22">
        <f>'"B1"-11_HR-KU'!F10+'"C"-12_KU-MA'!F10+'"C"-13_MA-DNV'!F10</f>
        <v>0</v>
      </c>
      <c r="G9" s="20"/>
      <c r="H9" s="59">
        <v>21</v>
      </c>
      <c r="I9" s="40" t="s">
        <v>83</v>
      </c>
      <c r="J9" s="45">
        <f>SUM(E8:F8,E13:F13,E14:F14,E15:F15,E16:F16,E17:F17)</f>
        <v>62009.15</v>
      </c>
      <c r="K9" s="32"/>
      <c r="L9" s="48">
        <f>J9/$J$21</f>
        <v>0.11291372741986871</v>
      </c>
    </row>
    <row r="10" spans="1:12" x14ac:dyDescent="0.25">
      <c r="A10" s="68">
        <v>35</v>
      </c>
      <c r="B10" s="18" t="s">
        <v>3</v>
      </c>
      <c r="C10" s="19" t="s">
        <v>1</v>
      </c>
      <c r="D10" s="52">
        <f>'"B1"-11_HR-KU'!D11+'"C"-12_KU-MA'!D11+'"C"-13_MA-DNV'!D11</f>
        <v>43.839999999999996</v>
      </c>
      <c r="E10" s="22">
        <f>'"B1"-11_HR-KU'!E11+'"C"-12_KU-MA'!E11+'"C"-13_MA-DNV'!E11</f>
        <v>27180.799999999999</v>
      </c>
      <c r="F10" s="22">
        <f>'"B1"-11_HR-KU'!F11+'"C"-12_KU-MA'!F11+'"C"-13_MA-DNV'!F11</f>
        <v>0</v>
      </c>
      <c r="G10" s="20"/>
      <c r="H10" s="58">
        <v>22</v>
      </c>
      <c r="I10" s="40" t="s">
        <v>84</v>
      </c>
      <c r="J10" s="45">
        <f>SUM(E9:F9,E18:F18,E19:F19)</f>
        <v>18721.71</v>
      </c>
      <c r="K10" s="32"/>
      <c r="L10" s="48">
        <f>J10/$J$21</f>
        <v>3.4090744023645383E-2</v>
      </c>
    </row>
    <row r="11" spans="1:12" x14ac:dyDescent="0.25">
      <c r="A11" s="68">
        <v>35</v>
      </c>
      <c r="B11" s="18" t="s">
        <v>4</v>
      </c>
      <c r="C11" s="19" t="s">
        <v>1</v>
      </c>
      <c r="D11" s="52">
        <f>'"B1"-11_HR-KU'!D12+'"C"-12_KU-MA'!D12+'"C"-13_MA-DNV'!D12</f>
        <v>21.026999999999997</v>
      </c>
      <c r="E11" s="22">
        <f>'"B1"-11_HR-KU'!E12+'"C"-12_KU-MA'!E12+'"C"-13_MA-DNV'!E12</f>
        <v>0</v>
      </c>
      <c r="F11" s="22">
        <f>'"B1"-11_HR-KU'!F12+'"C"-12_KU-MA'!F12+'"C"-13_MA-DNV'!F12</f>
        <v>6728.6399999999994</v>
      </c>
      <c r="G11" s="20"/>
      <c r="H11" s="43"/>
      <c r="I11" s="40"/>
      <c r="J11" s="45"/>
      <c r="K11" s="33"/>
      <c r="L11" s="48"/>
    </row>
    <row r="12" spans="1:12" x14ac:dyDescent="0.25">
      <c r="A12" s="68">
        <v>35</v>
      </c>
      <c r="B12" s="18" t="s">
        <v>5</v>
      </c>
      <c r="C12" s="19" t="s">
        <v>1</v>
      </c>
      <c r="D12" s="52">
        <f>'"B1"-11_HR-KU'!D13+'"C"-12_KU-MA'!D13+'"C"-13_MA-DNV'!D13</f>
        <v>33.372999999999998</v>
      </c>
      <c r="E12" s="22">
        <f>'"B1"-11_HR-KU'!E13+'"C"-12_KU-MA'!E13+'"C"-13_MA-DNV'!E13</f>
        <v>0</v>
      </c>
      <c r="F12" s="22">
        <f>'"B1"-11_HR-KU'!F13+'"C"-12_KU-MA'!F13+'"C"-13_MA-DNV'!F13</f>
        <v>12014.279999999999</v>
      </c>
      <c r="G12" s="20"/>
      <c r="H12" s="43"/>
      <c r="I12" s="41" t="s">
        <v>99</v>
      </c>
      <c r="J12" s="46"/>
      <c r="K12" s="30"/>
      <c r="L12" s="48">
        <f t="shared" ref="L12:L19" si="0">J12/$J$21</f>
        <v>0</v>
      </c>
    </row>
    <row r="13" spans="1:12" x14ac:dyDescent="0.25">
      <c r="A13" s="60">
        <v>21</v>
      </c>
      <c r="B13" s="44" t="s">
        <v>6</v>
      </c>
      <c r="C13" s="19" t="s">
        <v>1</v>
      </c>
      <c r="D13" s="52">
        <f>'"B1"-11_HR-KU'!D14+'"C"-12_KU-MA'!D14+'"C"-13_MA-DNV'!D14</f>
        <v>48.314999999999998</v>
      </c>
      <c r="E13" s="22">
        <f>'"B1"-11_HR-KU'!E14+'"C"-12_KU-MA'!E14+'"C"-13_MA-DNV'!E14</f>
        <v>6764.1</v>
      </c>
      <c r="F13" s="22">
        <f>'"B1"-11_HR-KU'!F14+'"C"-12_KU-MA'!F14+'"C"-13_MA-DNV'!F14</f>
        <v>0</v>
      </c>
      <c r="G13" s="20"/>
      <c r="H13" s="69" t="s">
        <v>85</v>
      </c>
      <c r="I13" s="40" t="s">
        <v>86</v>
      </c>
      <c r="J13" s="46">
        <f>SUM(E42:F42,E43:F43)</f>
        <v>64041.700000000004</v>
      </c>
      <c r="K13" s="34"/>
      <c r="L13" s="48">
        <f t="shared" si="0"/>
        <v>0.11661483921816387</v>
      </c>
    </row>
    <row r="14" spans="1:12" x14ac:dyDescent="0.25">
      <c r="A14" s="60">
        <v>21</v>
      </c>
      <c r="B14" s="18" t="s">
        <v>7</v>
      </c>
      <c r="C14" s="19" t="s">
        <v>13</v>
      </c>
      <c r="D14" s="52">
        <f>'"B1"-11_HR-KU'!D15+'"C"-12_KU-MA'!D15+'"C"-13_MA-DNV'!D15</f>
        <v>1.5</v>
      </c>
      <c r="E14" s="22">
        <f>'"B1"-11_HR-KU'!E15+'"C"-12_KU-MA'!E15+'"C"-13_MA-DNV'!E15</f>
        <v>0</v>
      </c>
      <c r="F14" s="22">
        <f>'"B1"-11_HR-KU'!F15+'"C"-12_KU-MA'!F15+'"C"-13_MA-DNV'!F15</f>
        <v>4200</v>
      </c>
      <c r="G14" s="20"/>
      <c r="H14" s="73" t="s">
        <v>87</v>
      </c>
      <c r="I14" s="40" t="s">
        <v>88</v>
      </c>
      <c r="J14" s="46">
        <f>SUM(E44:F44,E45:F45,E46:F46,E47:F47)</f>
        <v>110206.55</v>
      </c>
      <c r="K14" s="34"/>
      <c r="L14" s="48">
        <f t="shared" si="0"/>
        <v>0.20067735723815167</v>
      </c>
    </row>
    <row r="15" spans="1:12" x14ac:dyDescent="0.25">
      <c r="A15" s="60">
        <v>21</v>
      </c>
      <c r="B15" s="18" t="s">
        <v>8</v>
      </c>
      <c r="C15" s="19" t="s">
        <v>13</v>
      </c>
      <c r="D15" s="52">
        <f>'"B1"-11_HR-KU'!D16+'"C"-12_KU-MA'!D16+'"C"-13_MA-DNV'!D16</f>
        <v>4</v>
      </c>
      <c r="E15" s="22">
        <f>'"B1"-11_HR-KU'!E16+'"C"-12_KU-MA'!E16+'"C"-13_MA-DNV'!E16</f>
        <v>0</v>
      </c>
      <c r="F15" s="22">
        <f>'"B1"-11_HR-KU'!F16+'"C"-12_KU-MA'!F16+'"C"-13_MA-DNV'!F16</f>
        <v>24800</v>
      </c>
      <c r="G15" s="20"/>
      <c r="H15" s="63">
        <v>33</v>
      </c>
      <c r="I15" s="40" t="s">
        <v>90</v>
      </c>
      <c r="J15" s="45">
        <f>SUM(E36:F36,E37:F37,E38:F38,E39:F39,E40:F40,E41:F41,E48:F48,E49:F49,E50:F50,E51:F51,E52:F52,E53:F53,E54:F54,E55:F55,E56:F56,E57:F57,E58:F58,E60:F60,E61:F61,E62:F62,E63:F63,E64:F64,E66:F66,E67:F67,E68:F68,E69:F69)</f>
        <v>94297.590000000011</v>
      </c>
      <c r="K15" s="32"/>
      <c r="L15" s="48">
        <f t="shared" si="0"/>
        <v>0.17170840712395732</v>
      </c>
    </row>
    <row r="16" spans="1:12" x14ac:dyDescent="0.25">
      <c r="A16" s="60">
        <v>21</v>
      </c>
      <c r="B16" s="18" t="s">
        <v>9</v>
      </c>
      <c r="C16" s="19" t="s">
        <v>13</v>
      </c>
      <c r="D16" s="52">
        <f>'"B1"-11_HR-KU'!D17+'"C"-12_KU-MA'!D17+'"C"-13_MA-DNV'!D17</f>
        <v>1</v>
      </c>
      <c r="E16" s="22">
        <f>'"B1"-11_HR-KU'!E17+'"C"-12_KU-MA'!E17+'"C"-13_MA-DNV'!E17</f>
        <v>0</v>
      </c>
      <c r="F16" s="22">
        <f>'"B1"-11_HR-KU'!F17+'"C"-12_KU-MA'!F17+'"C"-13_MA-DNV'!F17</f>
        <v>13200</v>
      </c>
      <c r="G16" s="20"/>
      <c r="H16" s="64">
        <v>34</v>
      </c>
      <c r="I16" s="40" t="s">
        <v>89</v>
      </c>
      <c r="J16" s="46">
        <f>SUM(E30:F30,E31:F31,E32:F32,E33:F33,E34:F34,E35:F35,E29:F29)</f>
        <v>21658.995000000003</v>
      </c>
      <c r="K16" s="34"/>
      <c r="L16" s="48">
        <f t="shared" si="0"/>
        <v>3.9439306257516828E-2</v>
      </c>
    </row>
    <row r="17" spans="1:12" x14ac:dyDescent="0.25">
      <c r="A17" s="60">
        <v>21</v>
      </c>
      <c r="B17" s="18" t="s">
        <v>10</v>
      </c>
      <c r="C17" s="19" t="s">
        <v>13</v>
      </c>
      <c r="D17" s="52">
        <f>'"B1"-11_HR-KU'!D18+'"C"-12_KU-MA'!D18+'"C"-13_MA-DNV'!D18</f>
        <v>0</v>
      </c>
      <c r="E17" s="22">
        <f>'"B1"-11_HR-KU'!E18+'"C"-12_KU-MA'!E18+'"C"-13_MA-DNV'!E18</f>
        <v>0</v>
      </c>
      <c r="F17" s="22">
        <f>'"B1"-11_HR-KU'!F18+'"C"-12_KU-MA'!F18+'"C"-13_MA-DNV'!F18</f>
        <v>0</v>
      </c>
      <c r="G17" s="20"/>
      <c r="H17" s="67">
        <v>35</v>
      </c>
      <c r="I17" s="40" t="s">
        <v>3</v>
      </c>
      <c r="J17" s="45">
        <f>SUM(E11:F11,E12:F12,E10:F10,E26:F26,E27:F27,E28:F28)</f>
        <v>62973.72</v>
      </c>
      <c r="K17" s="32"/>
      <c r="L17" s="48">
        <f t="shared" si="0"/>
        <v>0.1146701326287352</v>
      </c>
    </row>
    <row r="18" spans="1:12" x14ac:dyDescent="0.25">
      <c r="A18" s="57">
        <v>22</v>
      </c>
      <c r="B18" s="38" t="s">
        <v>59</v>
      </c>
      <c r="C18" s="19" t="s">
        <v>1</v>
      </c>
      <c r="D18" s="52">
        <f>'"B1"-11_HR-KU'!D19+'"C"-12_KU-MA'!D19+'"C"-13_MA-DNV'!D19</f>
        <v>48.314999999999998</v>
      </c>
      <c r="E18" s="22">
        <f>'"B1"-11_HR-KU'!E19+'"C"-12_KU-MA'!E19+'"C"-13_MA-DNV'!E19</f>
        <v>3382.05</v>
      </c>
      <c r="F18" s="22">
        <f>'"B1"-11_HR-KU'!F19+'"C"-12_KU-MA'!F19+'"C"-13_MA-DNV'!F19</f>
        <v>0</v>
      </c>
      <c r="G18" s="20"/>
      <c r="H18" s="71">
        <v>36</v>
      </c>
      <c r="I18" s="40" t="s">
        <v>91</v>
      </c>
      <c r="J18" s="45">
        <f>SUM(E20:F20,E21:F21,E22:F22,E23:F23,E24:F24,E25:F25)</f>
        <v>21457.764999999999</v>
      </c>
      <c r="K18" s="32"/>
      <c r="L18" s="48">
        <f t="shared" si="0"/>
        <v>3.9072882441536436E-2</v>
      </c>
    </row>
    <row r="19" spans="1:12" x14ac:dyDescent="0.25">
      <c r="A19" s="57">
        <v>22</v>
      </c>
      <c r="B19" s="38" t="s">
        <v>57</v>
      </c>
      <c r="C19" s="19" t="s">
        <v>1</v>
      </c>
      <c r="D19" s="52">
        <f>'"B1"-11_HR-KU'!D20+'"C"-12_KU-MA'!D20+'"C"-13_MA-DNV'!D20</f>
        <v>42.498000000000005</v>
      </c>
      <c r="E19" s="22">
        <f>'"B1"-11_HR-KU'!E20+'"C"-12_KU-MA'!E20+'"C"-13_MA-DNV'!E20</f>
        <v>0</v>
      </c>
      <c r="F19" s="22">
        <f>'"B1"-11_HR-KU'!F20+'"C"-12_KU-MA'!F20+'"C"-13_MA-DNV'!F20</f>
        <v>11474.460000000001</v>
      </c>
      <c r="H19" s="43" t="s">
        <v>106</v>
      </c>
      <c r="I19" s="40" t="s">
        <v>104</v>
      </c>
      <c r="J19" s="45">
        <f>SUM(E71:F71)</f>
        <v>93805.639079999994</v>
      </c>
      <c r="K19" s="32"/>
      <c r="L19" s="48">
        <f t="shared" si="0"/>
        <v>0.17081260364842452</v>
      </c>
    </row>
    <row r="20" spans="1:12" x14ac:dyDescent="0.25">
      <c r="A20" s="72">
        <v>36</v>
      </c>
      <c r="B20" s="18" t="s">
        <v>11</v>
      </c>
      <c r="C20" s="19" t="s">
        <v>1</v>
      </c>
      <c r="D20" s="52">
        <f>'"B1"-11_HR-KU'!D21+'"C"-12_KU-MA'!D21+'"C"-13_MA-DNV'!D21</f>
        <v>48.314999999999998</v>
      </c>
      <c r="E20" s="22">
        <f>'"B1"-11_HR-KU'!E21+'"C"-12_KU-MA'!E21+'"C"-13_MA-DNV'!E21</f>
        <v>724.72499999999991</v>
      </c>
      <c r="F20" s="22">
        <f>'"B1"-11_HR-KU'!F21+'"C"-12_KU-MA'!F21+'"C"-13_MA-DNV'!F21</f>
        <v>0</v>
      </c>
      <c r="G20" s="20"/>
      <c r="H20" s="43"/>
      <c r="I20" s="40"/>
      <c r="J20" s="45"/>
      <c r="K20" s="35"/>
      <c r="L20" s="48"/>
    </row>
    <row r="21" spans="1:12" x14ac:dyDescent="0.25">
      <c r="A21" s="72">
        <v>36</v>
      </c>
      <c r="B21" s="18" t="s">
        <v>12</v>
      </c>
      <c r="C21" s="19" t="s">
        <v>13</v>
      </c>
      <c r="D21" s="52">
        <f>'"B1"-11_HR-KU'!D22+'"C"-12_KU-MA'!D22+'"C"-13_MA-DNV'!D22</f>
        <v>4</v>
      </c>
      <c r="E21" s="22">
        <f>'"B1"-11_HR-KU'!E22+'"C"-12_KU-MA'!E22+'"C"-13_MA-DNV'!E22</f>
        <v>148</v>
      </c>
      <c r="F21" s="22">
        <f>'"B1"-11_HR-KU'!F22+'"C"-12_KU-MA'!F22+'"C"-13_MA-DNV'!F22</f>
        <v>0</v>
      </c>
      <c r="G21" s="20"/>
      <c r="H21" s="20"/>
      <c r="J21" s="47">
        <f>SUM(J9:J20)</f>
        <v>549172.81908000004</v>
      </c>
      <c r="K21" s="32"/>
      <c r="L21" s="49">
        <f>SUM(L9:L20)</f>
        <v>0.99999999999999989</v>
      </c>
    </row>
    <row r="22" spans="1:12" x14ac:dyDescent="0.25">
      <c r="A22" s="72">
        <v>36</v>
      </c>
      <c r="B22" s="18" t="s">
        <v>14</v>
      </c>
      <c r="C22" s="19" t="s">
        <v>13</v>
      </c>
      <c r="D22" s="52">
        <f>'"B1"-11_HR-KU'!D23+'"C"-12_KU-MA'!D23+'"C"-13_MA-DNV'!D23</f>
        <v>3</v>
      </c>
      <c r="E22" s="22">
        <f>'"B1"-11_HR-KU'!E23+'"C"-12_KU-MA'!E23+'"C"-13_MA-DNV'!E23</f>
        <v>186</v>
      </c>
      <c r="F22" s="22">
        <f>'"B1"-11_HR-KU'!F23+'"C"-12_KU-MA'!F23+'"C"-13_MA-DNV'!F23</f>
        <v>0</v>
      </c>
      <c r="G22" s="20"/>
    </row>
    <row r="23" spans="1:12" x14ac:dyDescent="0.25">
      <c r="A23" s="72">
        <v>36</v>
      </c>
      <c r="B23" s="18" t="s">
        <v>15</v>
      </c>
      <c r="C23" s="19" t="s">
        <v>1</v>
      </c>
      <c r="D23" s="52">
        <f>'"B1"-11_HR-KU'!D24+'"C"-12_KU-MA'!D24+'"C"-13_MA-DNV'!D24</f>
        <v>0</v>
      </c>
      <c r="E23" s="22">
        <f>'"B1"-11_HR-KU'!E24+'"C"-12_KU-MA'!E24+'"C"-13_MA-DNV'!E24</f>
        <v>0</v>
      </c>
      <c r="F23" s="22">
        <f>'"B1"-11_HR-KU'!F24+'"C"-12_KU-MA'!F24+'"C"-13_MA-DNV'!F24</f>
        <v>0</v>
      </c>
      <c r="G23" s="20"/>
      <c r="H23" s="20"/>
    </row>
    <row r="24" spans="1:12" x14ac:dyDescent="0.25">
      <c r="A24" s="72">
        <v>36</v>
      </c>
      <c r="B24" s="18" t="s">
        <v>16</v>
      </c>
      <c r="C24" s="19" t="s">
        <v>1</v>
      </c>
      <c r="D24" s="52">
        <f>'"B1"-11_HR-KU'!D25+'"C"-12_KU-MA'!D25+'"C"-13_MA-DNV'!D25</f>
        <v>42.498000000000005</v>
      </c>
      <c r="E24" s="22">
        <f>'"B1"-11_HR-KU'!E25+'"C"-12_KU-MA'!E25+'"C"-13_MA-DNV'!E25</f>
        <v>0</v>
      </c>
      <c r="F24" s="22">
        <f>'"B1"-11_HR-KU'!F25+'"C"-12_KU-MA'!F25+'"C"-13_MA-DNV'!F25</f>
        <v>20399.04</v>
      </c>
      <c r="G24" s="20"/>
      <c r="H24" s="20"/>
    </row>
    <row r="25" spans="1:12" x14ac:dyDescent="0.25">
      <c r="A25" s="72">
        <v>36</v>
      </c>
      <c r="B25" s="18" t="s">
        <v>17</v>
      </c>
      <c r="C25" s="19" t="s">
        <v>1</v>
      </c>
      <c r="D25" s="52">
        <f>'"B1"-11_HR-KU'!D26+'"C"-12_KU-MA'!D26+'"C"-13_MA-DNV'!D26</f>
        <v>0</v>
      </c>
      <c r="E25" s="22">
        <f>'"B1"-11_HR-KU'!E26+'"C"-12_KU-MA'!E26+'"C"-13_MA-DNV'!E26</f>
        <v>0</v>
      </c>
      <c r="F25" s="22">
        <f>'"B1"-11_HR-KU'!F26+'"C"-12_KU-MA'!F26+'"C"-13_MA-DNV'!F26</f>
        <v>0</v>
      </c>
      <c r="G25" s="20"/>
      <c r="H25" s="20"/>
    </row>
    <row r="26" spans="1:12" x14ac:dyDescent="0.25">
      <c r="A26" s="68">
        <v>35</v>
      </c>
      <c r="B26" s="18" t="s">
        <v>18</v>
      </c>
      <c r="C26" s="19" t="s">
        <v>13</v>
      </c>
      <c r="D26" s="52">
        <f>'"B1"-11_HR-KU'!D27+'"C"-12_KU-MA'!D27+'"C"-13_MA-DNV'!D27</f>
        <v>1</v>
      </c>
      <c r="E26" s="22">
        <f>'"B1"-11_HR-KU'!E27+'"C"-12_KU-MA'!E27+'"C"-13_MA-DNV'!E27</f>
        <v>8150</v>
      </c>
      <c r="F26" s="22">
        <f>'"B1"-11_HR-KU'!F27+'"C"-12_KU-MA'!F27+'"C"-13_MA-DNV'!F27</f>
        <v>0</v>
      </c>
      <c r="G26" s="20"/>
      <c r="H26" s="20"/>
    </row>
    <row r="27" spans="1:12" x14ac:dyDescent="0.25">
      <c r="A27" s="68">
        <v>35</v>
      </c>
      <c r="B27" s="18" t="s">
        <v>19</v>
      </c>
      <c r="C27" s="19" t="s">
        <v>13</v>
      </c>
      <c r="D27" s="52">
        <f>'"B1"-11_HR-KU'!D28+'"C"-12_KU-MA'!D28+'"C"-13_MA-DNV'!D28</f>
        <v>1</v>
      </c>
      <c r="E27" s="22">
        <f>'"B1"-11_HR-KU'!E28+'"C"-12_KU-MA'!E28+'"C"-13_MA-DNV'!E28</f>
        <v>8900</v>
      </c>
      <c r="F27" s="22">
        <f>'"B1"-11_HR-KU'!F28+'"C"-12_KU-MA'!F28+'"C"-13_MA-DNV'!F28</f>
        <v>0</v>
      </c>
      <c r="G27" s="20"/>
      <c r="H27" s="20"/>
    </row>
    <row r="28" spans="1:12" x14ac:dyDescent="0.25">
      <c r="A28" s="68">
        <v>35</v>
      </c>
      <c r="B28" s="18" t="s">
        <v>20</v>
      </c>
      <c r="C28" s="19" t="s">
        <v>13</v>
      </c>
      <c r="D28" s="52">
        <f>'"B1"-11_HR-KU'!D29+'"C"-12_KU-MA'!D29+'"C"-13_MA-DNV'!D29</f>
        <v>0</v>
      </c>
      <c r="E28" s="22">
        <f>'"B1"-11_HR-KU'!E29+'"C"-12_KU-MA'!E29+'"C"-13_MA-DNV'!E29</f>
        <v>0</v>
      </c>
      <c r="F28" s="22">
        <f>'"B1"-11_HR-KU'!F29+'"C"-12_KU-MA'!F29+'"C"-13_MA-DNV'!F29</f>
        <v>0</v>
      </c>
      <c r="G28" s="20"/>
      <c r="H28" s="20"/>
    </row>
    <row r="29" spans="1:12" x14ac:dyDescent="0.25">
      <c r="A29" s="65">
        <v>34</v>
      </c>
      <c r="B29" s="18" t="s">
        <v>64</v>
      </c>
      <c r="C29" s="19" t="s">
        <v>1</v>
      </c>
      <c r="D29" s="52">
        <f>'"B1"-11_HR-KU'!D30+'"C"-12_KU-MA'!D30+'"C"-13_MA-DNV'!D30</f>
        <v>48.314999999999998</v>
      </c>
      <c r="E29" s="22">
        <f>'"B1"-11_HR-KU'!E30+'"C"-12_KU-MA'!E30+'"C"-13_MA-DNV'!E30</f>
        <v>1691.0250000000001</v>
      </c>
      <c r="F29" s="22">
        <f>'"B1"-11_HR-KU'!F30+'"C"-12_KU-MA'!F30+'"C"-13_MA-DNV'!F30</f>
        <v>0</v>
      </c>
      <c r="G29" s="20"/>
      <c r="H29" s="20"/>
    </row>
    <row r="30" spans="1:12" x14ac:dyDescent="0.25">
      <c r="A30" s="65">
        <v>34</v>
      </c>
      <c r="B30" s="18" t="s">
        <v>65</v>
      </c>
      <c r="C30" s="19" t="s">
        <v>1</v>
      </c>
      <c r="D30" s="52">
        <f>'"B1"-11_HR-KU'!D31+'"C"-12_KU-MA'!D31+'"C"-13_MA-DNV'!D31</f>
        <v>42.498000000000005</v>
      </c>
      <c r="E30" s="22">
        <f>'"B1"-11_HR-KU'!E31+'"C"-12_KU-MA'!E31+'"C"-13_MA-DNV'!E31</f>
        <v>0</v>
      </c>
      <c r="F30" s="22">
        <f>'"B1"-11_HR-KU'!F31+'"C"-12_KU-MA'!F31+'"C"-13_MA-DNV'!F31</f>
        <v>6374.7</v>
      </c>
      <c r="G30" s="20"/>
      <c r="H30" s="20"/>
    </row>
    <row r="31" spans="1:12" x14ac:dyDescent="0.25">
      <c r="A31" s="65">
        <v>34</v>
      </c>
      <c r="B31" s="18" t="s">
        <v>66</v>
      </c>
      <c r="C31" s="19" t="s">
        <v>21</v>
      </c>
      <c r="D31" s="52">
        <f>'"B1"-11_HR-KU'!D32+'"C"-12_KU-MA'!D32+'"C"-13_MA-DNV'!D32</f>
        <v>9828</v>
      </c>
      <c r="E31" s="22">
        <f>'"B1"-11_HR-KU'!E32+'"C"-12_KU-MA'!E32+'"C"-13_MA-DNV'!E32</f>
        <v>3931.2000000000003</v>
      </c>
      <c r="F31" s="22">
        <f>'"B1"-11_HR-KU'!F32+'"C"-12_KU-MA'!F32+'"C"-13_MA-DNV'!F32</f>
        <v>0</v>
      </c>
      <c r="G31" s="20"/>
      <c r="H31" s="20"/>
    </row>
    <row r="32" spans="1:12" x14ac:dyDescent="0.25">
      <c r="A32" s="65">
        <v>34</v>
      </c>
      <c r="B32" s="18" t="s">
        <v>60</v>
      </c>
      <c r="C32" s="19" t="s">
        <v>21</v>
      </c>
      <c r="D32" s="52">
        <f>'"B1"-11_HR-KU'!D33+'"C"-12_KU-MA'!D33+'"C"-13_MA-DNV'!D33</f>
        <v>1125</v>
      </c>
      <c r="E32" s="22">
        <f>'"B1"-11_HR-KU'!E33+'"C"-12_KU-MA'!E33+'"C"-13_MA-DNV'!E33</f>
        <v>0</v>
      </c>
      <c r="F32" s="22">
        <f>'"B1"-11_HR-KU'!F33+'"C"-12_KU-MA'!F33+'"C"-13_MA-DNV'!F33</f>
        <v>393.74999999999994</v>
      </c>
      <c r="G32" s="20"/>
      <c r="H32" s="20"/>
    </row>
    <row r="33" spans="1:8" x14ac:dyDescent="0.25">
      <c r="A33" s="65">
        <v>34</v>
      </c>
      <c r="B33" s="18" t="s">
        <v>22</v>
      </c>
      <c r="C33" s="19" t="s">
        <v>23</v>
      </c>
      <c r="D33" s="52">
        <f>'"B1"-11_HR-KU'!D34+'"C"-12_KU-MA'!D34+'"C"-13_MA-DNV'!D34</f>
        <v>2460</v>
      </c>
      <c r="E33" s="22">
        <f>'"B1"-11_HR-KU'!E34+'"C"-12_KU-MA'!E34+'"C"-13_MA-DNV'!E34</f>
        <v>2214</v>
      </c>
      <c r="F33" s="22">
        <f>'"B1"-11_HR-KU'!F34+'"C"-12_KU-MA'!F34+'"C"-13_MA-DNV'!F34</f>
        <v>0</v>
      </c>
      <c r="G33" s="20"/>
      <c r="H33" s="20"/>
    </row>
    <row r="34" spans="1:8" x14ac:dyDescent="0.25">
      <c r="A34" s="65">
        <v>34</v>
      </c>
      <c r="B34" s="18" t="s">
        <v>24</v>
      </c>
      <c r="C34" s="19" t="s">
        <v>23</v>
      </c>
      <c r="D34" s="52">
        <f>'"B1"-11_HR-KU'!D35+'"C"-12_KU-MA'!D35+'"C"-13_MA-DNV'!D35</f>
        <v>1950</v>
      </c>
      <c r="E34" s="22">
        <f>'"B1"-11_HR-KU'!E35+'"C"-12_KU-MA'!E35+'"C"-13_MA-DNV'!E35</f>
        <v>0</v>
      </c>
      <c r="F34" s="22">
        <f>'"B1"-11_HR-KU'!F35+'"C"-12_KU-MA'!F35+'"C"-13_MA-DNV'!F35</f>
        <v>2145</v>
      </c>
      <c r="G34" s="20"/>
      <c r="H34" s="20"/>
    </row>
    <row r="35" spans="1:8" x14ac:dyDescent="0.25">
      <c r="A35" s="65">
        <v>34</v>
      </c>
      <c r="B35" s="18" t="s">
        <v>25</v>
      </c>
      <c r="C35" s="19" t="s">
        <v>21</v>
      </c>
      <c r="D35" s="52">
        <f>'"B1"-11_HR-KU'!D36+'"C"-12_KU-MA'!D36+'"C"-13_MA-DNV'!D36</f>
        <v>9441</v>
      </c>
      <c r="E35" s="22">
        <f>'"B1"-11_HR-KU'!E36+'"C"-12_KU-MA'!E36+'"C"-13_MA-DNV'!E36</f>
        <v>0</v>
      </c>
      <c r="F35" s="22">
        <f>'"B1"-11_HR-KU'!F36+'"C"-12_KU-MA'!F36+'"C"-13_MA-DNV'!F36</f>
        <v>4909.32</v>
      </c>
      <c r="G35" s="20"/>
      <c r="H35" s="20"/>
    </row>
    <row r="36" spans="1:8" x14ac:dyDescent="0.25">
      <c r="A36" s="66">
        <v>33</v>
      </c>
      <c r="B36" s="18" t="s">
        <v>67</v>
      </c>
      <c r="C36" s="19" t="s">
        <v>21</v>
      </c>
      <c r="D36" s="52">
        <f>'"B1"-11_HR-KU'!D37+'"C"-12_KU-MA'!D37+'"C"-13_MA-DNV'!D37</f>
        <v>100</v>
      </c>
      <c r="E36" s="22">
        <f>'"B1"-11_HR-KU'!E37+'"C"-12_KU-MA'!E37+'"C"-13_MA-DNV'!E37</f>
        <v>70</v>
      </c>
      <c r="F36" s="22">
        <f>'"B1"-11_HR-KU'!F37+'"C"-12_KU-MA'!F37+'"C"-13_MA-DNV'!F37</f>
        <v>0</v>
      </c>
      <c r="G36" s="20"/>
      <c r="H36" s="20"/>
    </row>
    <row r="37" spans="1:8" x14ac:dyDescent="0.25">
      <c r="A37" s="66">
        <v>33</v>
      </c>
      <c r="B37" s="18" t="s">
        <v>61</v>
      </c>
      <c r="C37" s="19" t="s">
        <v>21</v>
      </c>
      <c r="D37" s="52">
        <f>'"B1"-11_HR-KU'!D38+'"C"-12_KU-MA'!D38+'"C"-13_MA-DNV'!D38</f>
        <v>0</v>
      </c>
      <c r="E37" s="22">
        <f>'"B1"-11_HR-KU'!E38+'"C"-12_KU-MA'!E38+'"C"-13_MA-DNV'!E38</f>
        <v>0</v>
      </c>
      <c r="F37" s="22">
        <f>'"B1"-11_HR-KU'!F38+'"C"-12_KU-MA'!F38+'"C"-13_MA-DNV'!F38</f>
        <v>0</v>
      </c>
      <c r="G37" s="20"/>
      <c r="H37" s="20"/>
    </row>
    <row r="38" spans="1:8" x14ac:dyDescent="0.25">
      <c r="A38" s="66">
        <v>33</v>
      </c>
      <c r="B38" s="18" t="s">
        <v>68</v>
      </c>
      <c r="C38" s="19" t="s">
        <v>21</v>
      </c>
      <c r="D38" s="52">
        <f>'"B1"-11_HR-KU'!D39+'"C"-12_KU-MA'!D39+'"C"-13_MA-DNV'!D39</f>
        <v>0</v>
      </c>
      <c r="E38" s="22">
        <f>'"B1"-11_HR-KU'!E39+'"C"-12_KU-MA'!E39+'"C"-13_MA-DNV'!E39</f>
        <v>0</v>
      </c>
      <c r="F38" s="22">
        <f>'"B1"-11_HR-KU'!F39+'"C"-12_KU-MA'!F39+'"C"-13_MA-DNV'!F39</f>
        <v>0</v>
      </c>
      <c r="G38" s="20"/>
      <c r="H38" s="20"/>
    </row>
    <row r="39" spans="1:8" x14ac:dyDescent="0.25">
      <c r="A39" s="66">
        <v>33</v>
      </c>
      <c r="B39" s="18" t="s">
        <v>69</v>
      </c>
      <c r="C39" s="19" t="s">
        <v>21</v>
      </c>
      <c r="D39" s="52">
        <f>'"B1"-11_HR-KU'!D40+'"C"-12_KU-MA'!D40+'"C"-13_MA-DNV'!D40</f>
        <v>0</v>
      </c>
      <c r="E39" s="22">
        <f>'"B1"-11_HR-KU'!E40+'"C"-12_KU-MA'!E40+'"C"-13_MA-DNV'!E40</f>
        <v>0</v>
      </c>
      <c r="F39" s="22">
        <f>'"B1"-11_HR-KU'!F40+'"C"-12_KU-MA'!F40+'"C"-13_MA-DNV'!F40</f>
        <v>0</v>
      </c>
      <c r="G39" s="20"/>
      <c r="H39" s="20"/>
    </row>
    <row r="40" spans="1:8" x14ac:dyDescent="0.25">
      <c r="A40" s="66">
        <v>33</v>
      </c>
      <c r="B40" s="18" t="s">
        <v>70</v>
      </c>
      <c r="C40" s="19" t="s">
        <v>21</v>
      </c>
      <c r="D40" s="52">
        <f>'"B1"-11_HR-KU'!D41+'"C"-12_KU-MA'!D41+'"C"-13_MA-DNV'!D41</f>
        <v>103.5</v>
      </c>
      <c r="E40" s="22">
        <f>'"B1"-11_HR-KU'!E41+'"C"-12_KU-MA'!E41+'"C"-13_MA-DNV'!E41</f>
        <v>455.40000000000003</v>
      </c>
      <c r="F40" s="22">
        <f>'"B1"-11_HR-KU'!F41+'"C"-12_KU-MA'!F41+'"C"-13_MA-DNV'!F41</f>
        <v>0</v>
      </c>
      <c r="G40" s="20"/>
      <c r="H40" s="20"/>
    </row>
    <row r="41" spans="1:8" x14ac:dyDescent="0.25">
      <c r="A41" s="66">
        <v>33</v>
      </c>
      <c r="B41" s="18" t="s">
        <v>71</v>
      </c>
      <c r="C41" s="19" t="s">
        <v>21</v>
      </c>
      <c r="D41" s="52">
        <f>'"B1"-11_HR-KU'!D42+'"C"-12_KU-MA'!D42+'"C"-13_MA-DNV'!D42</f>
        <v>654.1</v>
      </c>
      <c r="E41" s="22">
        <f>'"B1"-11_HR-KU'!E42+'"C"-12_KU-MA'!E42+'"C"-13_MA-DNV'!E42</f>
        <v>0</v>
      </c>
      <c r="F41" s="22">
        <f>'"B1"-11_HR-KU'!F42+'"C"-12_KU-MA'!F42+'"C"-13_MA-DNV'!F42</f>
        <v>2878.04</v>
      </c>
      <c r="G41" s="20"/>
      <c r="H41" s="20"/>
    </row>
    <row r="42" spans="1:8" x14ac:dyDescent="0.25">
      <c r="A42" s="70" t="s">
        <v>85</v>
      </c>
      <c r="B42" s="18" t="s">
        <v>29</v>
      </c>
      <c r="C42" s="19" t="s">
        <v>1</v>
      </c>
      <c r="D42" s="52">
        <f>'"B1"-11_HR-KU'!D43+'"C"-12_KU-MA'!D43+'"C"-13_MA-DNV'!D43</f>
        <v>48.314999999999998</v>
      </c>
      <c r="E42" s="22">
        <f>'"B1"-11_HR-KU'!E43+'"C"-12_KU-MA'!E43+'"C"-13_MA-DNV'!E43</f>
        <v>49492.3</v>
      </c>
      <c r="F42" s="22">
        <f>'"B1"-11_HR-KU'!F43+'"C"-12_KU-MA'!F43+'"C"-13_MA-DNV'!F43</f>
        <v>0</v>
      </c>
      <c r="G42" s="20"/>
      <c r="H42" s="20"/>
    </row>
    <row r="43" spans="1:8" x14ac:dyDescent="0.25">
      <c r="A43" s="70" t="s">
        <v>85</v>
      </c>
      <c r="B43" s="18" t="s">
        <v>30</v>
      </c>
      <c r="C43" s="19" t="s">
        <v>1</v>
      </c>
      <c r="D43" s="52">
        <f>'"B1"-11_HR-KU'!D44+'"C"-12_KU-MA'!D44+'"C"-13_MA-DNV'!D44</f>
        <v>42.498000000000005</v>
      </c>
      <c r="E43" s="22">
        <f>'"B1"-11_HR-KU'!E44+'"C"-12_KU-MA'!E44+'"C"-13_MA-DNV'!E44</f>
        <v>0</v>
      </c>
      <c r="F43" s="22">
        <f>'"B1"-11_HR-KU'!F44+'"C"-12_KU-MA'!F44+'"C"-13_MA-DNV'!F44</f>
        <v>14549.4</v>
      </c>
      <c r="G43" s="20"/>
      <c r="H43" s="20"/>
    </row>
    <row r="44" spans="1:8" x14ac:dyDescent="0.25">
      <c r="A44" s="74" t="s">
        <v>87</v>
      </c>
      <c r="B44" s="18" t="s">
        <v>31</v>
      </c>
      <c r="C44" s="19" t="s">
        <v>1</v>
      </c>
      <c r="D44" s="52">
        <f>'"B1"-11_HR-KU'!D45+'"C"-12_KU-MA'!D45+'"C"-13_MA-DNV'!D45</f>
        <v>48.314999999999998</v>
      </c>
      <c r="E44" s="22">
        <f>'"B1"-11_HR-KU'!E45+'"C"-12_KU-MA'!E45+'"C"-13_MA-DNV'!E45</f>
        <v>48315</v>
      </c>
      <c r="F44" s="22">
        <f>'"B1"-11_HR-KU'!F45+'"C"-12_KU-MA'!F45+'"C"-13_MA-DNV'!F45</f>
        <v>0</v>
      </c>
      <c r="G44" s="20"/>
      <c r="H44" s="20"/>
    </row>
    <row r="45" spans="1:8" x14ac:dyDescent="0.25">
      <c r="A45" s="74" t="s">
        <v>87</v>
      </c>
      <c r="B45" s="18" t="s">
        <v>32</v>
      </c>
      <c r="C45" s="19" t="s">
        <v>1</v>
      </c>
      <c r="D45" s="52">
        <f>'"B1"-11_HR-KU'!D46+'"C"-12_KU-MA'!D46+'"C"-13_MA-DNV'!D46</f>
        <v>42.498000000000005</v>
      </c>
      <c r="E45" s="22">
        <f>'"B1"-11_HR-KU'!E46+'"C"-12_KU-MA'!E46+'"C"-13_MA-DNV'!E46</f>
        <v>0</v>
      </c>
      <c r="F45" s="22">
        <f>'"B1"-11_HR-KU'!F46+'"C"-12_KU-MA'!F46+'"C"-13_MA-DNV'!F46</f>
        <v>29748.6</v>
      </c>
      <c r="G45" s="20"/>
      <c r="H45" s="20"/>
    </row>
    <row r="46" spans="1:8" x14ac:dyDescent="0.25">
      <c r="A46" s="74" t="s">
        <v>87</v>
      </c>
      <c r="B46" s="18" t="s">
        <v>72</v>
      </c>
      <c r="C46" s="19" t="s">
        <v>1</v>
      </c>
      <c r="D46" s="52">
        <f>'"B1"-11_HR-KU'!D47+'"C"-12_KU-MA'!D47+'"C"-13_MA-DNV'!D47</f>
        <v>96.766000000000005</v>
      </c>
      <c r="E46" s="22">
        <f>'"B1"-11_HR-KU'!E47+'"C"-12_KU-MA'!E47+'"C"-13_MA-DNV'!E47</f>
        <v>19353.2</v>
      </c>
      <c r="F46" s="22">
        <f>'"B1"-11_HR-KU'!F47+'"C"-12_KU-MA'!F47+'"C"-13_MA-DNV'!F47</f>
        <v>0</v>
      </c>
      <c r="G46" s="20"/>
      <c r="H46" s="20"/>
    </row>
    <row r="47" spans="1:8" x14ac:dyDescent="0.25">
      <c r="A47" s="74" t="s">
        <v>87</v>
      </c>
      <c r="B47" s="18" t="s">
        <v>73</v>
      </c>
      <c r="C47" s="19" t="s">
        <v>1</v>
      </c>
      <c r="D47" s="52">
        <f>'"B1"-11_HR-KU'!D48+'"C"-12_KU-MA'!D48+'"C"-13_MA-DNV'!D48</f>
        <v>51.159000000000006</v>
      </c>
      <c r="E47" s="22">
        <f>'"B1"-11_HR-KU'!E48+'"C"-12_KU-MA'!E48+'"C"-13_MA-DNV'!E48</f>
        <v>0</v>
      </c>
      <c r="F47" s="22">
        <f>'"B1"-11_HR-KU'!F48+'"C"-12_KU-MA'!F48+'"C"-13_MA-DNV'!F48</f>
        <v>12789.75</v>
      </c>
      <c r="G47" s="20"/>
      <c r="H47" s="20"/>
    </row>
    <row r="48" spans="1:8" x14ac:dyDescent="0.25">
      <c r="A48" s="66">
        <v>33</v>
      </c>
      <c r="B48" s="18" t="s">
        <v>74</v>
      </c>
      <c r="C48" s="19" t="s">
        <v>21</v>
      </c>
      <c r="D48" s="52">
        <f>'"B1"-11_HR-KU'!D49+'"C"-12_KU-MA'!D49+'"C"-13_MA-DNV'!D49</f>
        <v>192.65</v>
      </c>
      <c r="E48" s="22">
        <f>'"B1"-11_HR-KU'!E49+'"C"-12_KU-MA'!E49+'"C"-13_MA-DNV'!E49</f>
        <v>500.89000000000004</v>
      </c>
      <c r="F48" s="22">
        <f>'"B1"-11_HR-KU'!F49+'"C"-12_KU-MA'!F49+'"C"-13_MA-DNV'!F49</f>
        <v>0</v>
      </c>
      <c r="G48" s="20"/>
      <c r="H48" s="20"/>
    </row>
    <row r="49" spans="1:8" x14ac:dyDescent="0.25">
      <c r="A49" s="66">
        <v>33</v>
      </c>
      <c r="B49" s="18" t="s">
        <v>75</v>
      </c>
      <c r="C49" s="19" t="s">
        <v>21</v>
      </c>
      <c r="D49" s="52">
        <f>'"B1"-11_HR-KU'!D50+'"C"-12_KU-MA'!D50+'"C"-13_MA-DNV'!D50</f>
        <v>0</v>
      </c>
      <c r="E49" s="22">
        <f>'"B1"-11_HR-KU'!E50+'"C"-12_KU-MA'!E50+'"C"-13_MA-DNV'!E50</f>
        <v>0</v>
      </c>
      <c r="F49" s="22">
        <f>'"B1"-11_HR-KU'!F50+'"C"-12_KU-MA'!F50+'"C"-13_MA-DNV'!F50</f>
        <v>0</v>
      </c>
      <c r="G49" s="20"/>
      <c r="H49" s="20"/>
    </row>
    <row r="50" spans="1:8" x14ac:dyDescent="0.25">
      <c r="A50" s="66">
        <v>33</v>
      </c>
      <c r="B50" s="18" t="s">
        <v>76</v>
      </c>
      <c r="C50" s="19" t="s">
        <v>21</v>
      </c>
      <c r="D50" s="52">
        <f>'"B1"-11_HR-KU'!D51+'"C"-12_KU-MA'!D51+'"C"-13_MA-DNV'!D51</f>
        <v>27805.1</v>
      </c>
      <c r="E50" s="22">
        <f>'"B1"-11_HR-KU'!E51+'"C"-12_KU-MA'!E51+'"C"-13_MA-DNV'!E51</f>
        <v>72293.260000000009</v>
      </c>
      <c r="F50" s="22">
        <f>'"B1"-11_HR-KU'!F51+'"C"-12_KU-MA'!F51+'"C"-13_MA-DNV'!F51</f>
        <v>0</v>
      </c>
      <c r="G50" s="20"/>
      <c r="H50" s="20"/>
    </row>
    <row r="51" spans="1:8" x14ac:dyDescent="0.25">
      <c r="A51" s="66">
        <v>33</v>
      </c>
      <c r="B51" s="18" t="s">
        <v>79</v>
      </c>
      <c r="C51" s="19" t="s">
        <v>21</v>
      </c>
      <c r="D51" s="52">
        <f>'"B1"-11_HR-KU'!D52+'"C"-12_KU-MA'!D52+'"C"-13_MA-DNV'!D52</f>
        <v>0</v>
      </c>
      <c r="E51" s="22">
        <f>'"B1"-11_HR-KU'!E52+'"C"-12_KU-MA'!E52+'"C"-13_MA-DNV'!E52</f>
        <v>0</v>
      </c>
      <c r="F51" s="22">
        <f>'"B1"-11_HR-KU'!F52+'"C"-12_KU-MA'!F52+'"C"-13_MA-DNV'!F52</f>
        <v>0</v>
      </c>
      <c r="G51" s="20"/>
      <c r="H51" s="20"/>
    </row>
    <row r="52" spans="1:8" x14ac:dyDescent="0.25">
      <c r="A52" s="66">
        <v>33</v>
      </c>
      <c r="B52" s="18" t="s">
        <v>77</v>
      </c>
      <c r="C52" s="19" t="s">
        <v>21</v>
      </c>
      <c r="D52" s="52">
        <f>'"B1"-11_HR-KU'!D53+'"C"-12_KU-MA'!D53+'"C"-13_MA-DNV'!D53</f>
        <v>13560</v>
      </c>
      <c r="E52" s="22">
        <f>'"B1"-11_HR-KU'!E53+'"C"-12_KU-MA'!E53+'"C"-13_MA-DNV'!E53</f>
        <v>16272</v>
      </c>
      <c r="F52" s="22">
        <f>'"B1"-11_HR-KU'!F53+'"C"-12_KU-MA'!F53+'"C"-13_MA-DNV'!F53</f>
        <v>0</v>
      </c>
      <c r="G52" s="20"/>
      <c r="H52" s="20"/>
    </row>
    <row r="53" spans="1:8" x14ac:dyDescent="0.25">
      <c r="A53" s="66">
        <v>33</v>
      </c>
      <c r="B53" s="18" t="s">
        <v>80</v>
      </c>
      <c r="C53" s="19" t="s">
        <v>21</v>
      </c>
      <c r="D53" s="52">
        <f>'"B1"-11_HR-KU'!D54+'"C"-12_KU-MA'!D54+'"C"-13_MA-DNV'!D54</f>
        <v>0</v>
      </c>
      <c r="E53" s="22">
        <f>'"B1"-11_HR-KU'!E54+'"C"-12_KU-MA'!E54+'"C"-13_MA-DNV'!E54</f>
        <v>0</v>
      </c>
      <c r="F53" s="22">
        <f>'"B1"-11_HR-KU'!F54+'"C"-12_KU-MA'!F54+'"C"-13_MA-DNV'!F54</f>
        <v>0</v>
      </c>
      <c r="G53" s="20"/>
      <c r="H53" s="20"/>
    </row>
    <row r="54" spans="1:8" x14ac:dyDescent="0.25">
      <c r="A54" s="66">
        <v>33</v>
      </c>
      <c r="B54" s="18" t="s">
        <v>78</v>
      </c>
      <c r="C54" s="19" t="s">
        <v>13</v>
      </c>
      <c r="D54" s="52">
        <f>'"B1"-11_HR-KU'!D55+'"C"-12_KU-MA'!D55+'"C"-13_MA-DNV'!D55</f>
        <v>34</v>
      </c>
      <c r="E54" s="22">
        <f>'"B1"-11_HR-KU'!E55+'"C"-12_KU-MA'!E55+'"C"-13_MA-DNV'!E55</f>
        <v>1428</v>
      </c>
      <c r="F54" s="22">
        <f>'"B1"-11_HR-KU'!F55+'"C"-12_KU-MA'!F55+'"C"-13_MA-DNV'!F55</f>
        <v>0</v>
      </c>
      <c r="G54" s="20"/>
      <c r="H54" s="20"/>
    </row>
    <row r="55" spans="1:8" x14ac:dyDescent="0.25">
      <c r="A55" s="66">
        <v>33</v>
      </c>
      <c r="B55" s="18" t="s">
        <v>81</v>
      </c>
      <c r="C55" s="19" t="s">
        <v>13</v>
      </c>
      <c r="D55" s="52">
        <f>'"B1"-11_HR-KU'!D56+'"C"-12_KU-MA'!D56+'"C"-13_MA-DNV'!D56</f>
        <v>8</v>
      </c>
      <c r="E55" s="22">
        <f>'"B1"-11_HR-KU'!E56+'"C"-12_KU-MA'!E56+'"C"-13_MA-DNV'!E56</f>
        <v>0</v>
      </c>
      <c r="F55" s="22">
        <f>'"B1"-11_HR-KU'!F56+'"C"-12_KU-MA'!F56+'"C"-13_MA-DNV'!F56</f>
        <v>400</v>
      </c>
      <c r="G55" s="20"/>
      <c r="H55" s="20"/>
    </row>
    <row r="56" spans="1:8" hidden="1" x14ac:dyDescent="0.25">
      <c r="B56" s="62" t="s">
        <v>38</v>
      </c>
      <c r="C56" s="19" t="s">
        <v>23</v>
      </c>
      <c r="D56" s="52">
        <v>0</v>
      </c>
      <c r="E56" s="22">
        <f>'"B1"-11_HR-KU'!E57+'"C"-12_KU-MA'!E57+'"C"-13_MA-DNV'!E57</f>
        <v>0</v>
      </c>
      <c r="F56" s="22">
        <f>'"B1"-11_HR-KU'!F57+'"C"-12_KU-MA'!F57+'"C"-13_MA-DNV'!F57</f>
        <v>0</v>
      </c>
      <c r="G56" s="20"/>
      <c r="H56" s="20"/>
    </row>
    <row r="57" spans="1:8" hidden="1" x14ac:dyDescent="0.25">
      <c r="B57" s="62" t="s">
        <v>39</v>
      </c>
      <c r="C57" s="19" t="s">
        <v>40</v>
      </c>
      <c r="D57" s="52">
        <v>0</v>
      </c>
      <c r="E57" s="22">
        <f>'"B1"-11_HR-KU'!E58+'"C"-12_KU-MA'!E58+'"C"-13_MA-DNV'!E58</f>
        <v>0</v>
      </c>
      <c r="F57" s="22">
        <f>'"B1"-11_HR-KU'!F58+'"C"-12_KU-MA'!F58+'"C"-13_MA-DNV'!F58</f>
        <v>0</v>
      </c>
      <c r="G57" s="20"/>
      <c r="H57" s="20"/>
    </row>
    <row r="58" spans="1:8" hidden="1" x14ac:dyDescent="0.25">
      <c r="B58" s="62" t="s">
        <v>41</v>
      </c>
      <c r="C58" s="19" t="s">
        <v>40</v>
      </c>
      <c r="D58" s="52">
        <v>0</v>
      </c>
      <c r="E58" s="22">
        <f>'"B1"-11_HR-KU'!E59+'"C"-12_KU-MA'!E59+'"C"-13_MA-DNV'!E59</f>
        <v>0</v>
      </c>
      <c r="F58" s="22">
        <f>'"B1"-11_HR-KU'!F59+'"C"-12_KU-MA'!F59+'"C"-13_MA-DNV'!F59</f>
        <v>0</v>
      </c>
      <c r="G58" s="20"/>
      <c r="H58" s="20"/>
    </row>
    <row r="59" spans="1:8" hidden="1" x14ac:dyDescent="0.25">
      <c r="B59" s="113" t="s">
        <v>42</v>
      </c>
      <c r="C59" s="19"/>
      <c r="D59" s="22"/>
      <c r="E59" s="22">
        <f>'"B1"-11_HR-KU'!E60+'"C"-12_KU-MA'!E60+'"C"-13_MA-DNV'!E60</f>
        <v>0</v>
      </c>
      <c r="F59" s="22">
        <f>'"B1"-11_HR-KU'!F60+'"C"-12_KU-MA'!F60+'"C"-13_MA-DNV'!F60</f>
        <v>0</v>
      </c>
      <c r="G59" s="20"/>
      <c r="H59" s="20"/>
    </row>
    <row r="60" spans="1:8" hidden="1" x14ac:dyDescent="0.25">
      <c r="B60" s="61" t="s">
        <v>43</v>
      </c>
      <c r="C60" s="19" t="s">
        <v>23</v>
      </c>
      <c r="D60" s="52">
        <v>0</v>
      </c>
      <c r="E60" s="22">
        <f>'"B1"-11_HR-KU'!E61+'"C"-12_KU-MA'!E61+'"C"-13_MA-DNV'!E61</f>
        <v>0</v>
      </c>
      <c r="F60" s="22">
        <f>'"B1"-11_HR-KU'!F61+'"C"-12_KU-MA'!F61+'"C"-13_MA-DNV'!F61</f>
        <v>0</v>
      </c>
      <c r="G60" s="20"/>
      <c r="H60" s="20"/>
    </row>
    <row r="61" spans="1:8" hidden="1" x14ac:dyDescent="0.25">
      <c r="B61" s="61" t="s">
        <v>44</v>
      </c>
      <c r="C61" s="19" t="s">
        <v>40</v>
      </c>
      <c r="D61" s="52">
        <v>0</v>
      </c>
      <c r="E61" s="22">
        <f>'"B1"-11_HR-KU'!E62+'"C"-12_KU-MA'!E62+'"C"-13_MA-DNV'!E62</f>
        <v>0</v>
      </c>
      <c r="F61" s="22">
        <f>'"B1"-11_HR-KU'!F62+'"C"-12_KU-MA'!F62+'"C"-13_MA-DNV'!F62</f>
        <v>0</v>
      </c>
      <c r="G61" s="20"/>
      <c r="H61" s="20"/>
    </row>
    <row r="62" spans="1:8" hidden="1" x14ac:dyDescent="0.25">
      <c r="B62" s="61" t="s">
        <v>45</v>
      </c>
      <c r="C62" s="19" t="s">
        <v>40</v>
      </c>
      <c r="D62" s="52">
        <v>0</v>
      </c>
      <c r="E62" s="22">
        <f>'"B1"-11_HR-KU'!E63+'"C"-12_KU-MA'!E63+'"C"-13_MA-DNV'!E63</f>
        <v>0</v>
      </c>
      <c r="F62" s="22">
        <f>'"B1"-11_HR-KU'!F63+'"C"-12_KU-MA'!F63+'"C"-13_MA-DNV'!F63</f>
        <v>0</v>
      </c>
      <c r="G62" s="20"/>
      <c r="H62" s="20"/>
    </row>
    <row r="63" spans="1:8" hidden="1" x14ac:dyDescent="0.25">
      <c r="B63" s="61" t="s">
        <v>46</v>
      </c>
      <c r="C63" s="19" t="s">
        <v>40</v>
      </c>
      <c r="D63" s="52">
        <v>0</v>
      </c>
      <c r="E63" s="22">
        <f>'"B1"-11_HR-KU'!E64+'"C"-12_KU-MA'!E64+'"C"-13_MA-DNV'!E64</f>
        <v>0</v>
      </c>
      <c r="F63" s="22">
        <f>'"B1"-11_HR-KU'!F64+'"C"-12_KU-MA'!F64+'"C"-13_MA-DNV'!F64</f>
        <v>0</v>
      </c>
      <c r="G63" s="20"/>
      <c r="H63" s="20"/>
    </row>
    <row r="64" spans="1:8" hidden="1" x14ac:dyDescent="0.25">
      <c r="B64" s="61" t="s">
        <v>47</v>
      </c>
      <c r="C64" s="19" t="s">
        <v>23</v>
      </c>
      <c r="D64" s="52">
        <v>0</v>
      </c>
      <c r="E64" s="22">
        <f>'"B1"-11_HR-KU'!E65+'"C"-12_KU-MA'!E65+'"C"-13_MA-DNV'!E65</f>
        <v>0</v>
      </c>
      <c r="F64" s="22">
        <f>'"B1"-11_HR-KU'!F65+'"C"-12_KU-MA'!F65+'"C"-13_MA-DNV'!F65</f>
        <v>0</v>
      </c>
      <c r="G64" s="20"/>
      <c r="H64" s="20"/>
    </row>
    <row r="65" spans="2:9" hidden="1" x14ac:dyDescent="0.25">
      <c r="B65" s="113" t="s">
        <v>48</v>
      </c>
      <c r="C65" s="19"/>
      <c r="D65" s="22"/>
      <c r="E65" s="22">
        <f>'"B1"-11_HR-KU'!E66+'"C"-12_KU-MA'!E66+'"C"-13_MA-DNV'!E66</f>
        <v>0</v>
      </c>
      <c r="F65" s="22">
        <f>'"B1"-11_HR-KU'!F66+'"C"-12_KU-MA'!F66+'"C"-13_MA-DNV'!F66</f>
        <v>0</v>
      </c>
      <c r="G65" s="20"/>
      <c r="H65" s="20"/>
    </row>
    <row r="66" spans="2:9" hidden="1" x14ac:dyDescent="0.25">
      <c r="B66" s="61" t="s">
        <v>49</v>
      </c>
      <c r="C66" s="19" t="s">
        <v>23</v>
      </c>
      <c r="D66" s="52">
        <v>0</v>
      </c>
      <c r="E66" s="22">
        <f>'"B1"-11_HR-KU'!E67+'"C"-12_KU-MA'!E67+'"C"-13_MA-DNV'!E67</f>
        <v>0</v>
      </c>
      <c r="F66" s="22">
        <f>'"B1"-11_HR-KU'!F67+'"C"-12_KU-MA'!F67+'"C"-13_MA-DNV'!F67</f>
        <v>0</v>
      </c>
      <c r="G66" s="20"/>
      <c r="H66" s="20"/>
    </row>
    <row r="67" spans="2:9" hidden="1" x14ac:dyDescent="0.25">
      <c r="B67" s="61" t="s">
        <v>44</v>
      </c>
      <c r="C67" s="19" t="s">
        <v>40</v>
      </c>
      <c r="D67" s="52">
        <v>0</v>
      </c>
      <c r="E67" s="22">
        <f>'"B1"-11_HR-KU'!E68+'"C"-12_KU-MA'!E68+'"C"-13_MA-DNV'!E68</f>
        <v>0</v>
      </c>
      <c r="F67" s="22">
        <f>'"B1"-11_HR-KU'!F68+'"C"-12_KU-MA'!F68+'"C"-13_MA-DNV'!F68</f>
        <v>0</v>
      </c>
      <c r="G67" s="20"/>
      <c r="H67" s="20"/>
    </row>
    <row r="68" spans="2:9" hidden="1" x14ac:dyDescent="0.25">
      <c r="B68" s="61" t="s">
        <v>50</v>
      </c>
      <c r="C68" s="19" t="s">
        <v>13</v>
      </c>
      <c r="D68" s="52">
        <v>0</v>
      </c>
      <c r="E68" s="22">
        <f>'"B1"-11_HR-KU'!E69+'"C"-12_KU-MA'!E69+'"C"-13_MA-DNV'!E69</f>
        <v>0</v>
      </c>
      <c r="F68" s="22">
        <f>'"B1"-11_HR-KU'!F69+'"C"-12_KU-MA'!F69+'"C"-13_MA-DNV'!F69</f>
        <v>0</v>
      </c>
      <c r="G68" s="20"/>
      <c r="H68" s="20"/>
    </row>
    <row r="69" spans="2:9" hidden="1" x14ac:dyDescent="0.25">
      <c r="B69" s="61" t="s">
        <v>47</v>
      </c>
      <c r="C69" s="19" t="s">
        <v>23</v>
      </c>
      <c r="D69" s="52">
        <v>0</v>
      </c>
      <c r="E69" s="22">
        <f>'"B1"-11_HR-KU'!E70+'"C"-12_KU-MA'!E70+'"C"-13_MA-DNV'!E70</f>
        <v>0</v>
      </c>
      <c r="F69" s="22">
        <f>'"B1"-11_HR-KU'!F70+'"C"-12_KU-MA'!F70+'"C"-13_MA-DNV'!F70</f>
        <v>0</v>
      </c>
      <c r="G69" s="20"/>
      <c r="H69" s="20"/>
    </row>
    <row r="70" spans="2:9" x14ac:dyDescent="0.25">
      <c r="B70" s="23" t="s">
        <v>56</v>
      </c>
      <c r="C70" s="22" t="s">
        <v>54</v>
      </c>
      <c r="D70" s="15"/>
      <c r="E70" s="206">
        <f>SUM(E8:E69)</f>
        <v>288362.2</v>
      </c>
      <c r="F70" s="206">
        <f>SUM(F8:F69)</f>
        <v>167004.97999999998</v>
      </c>
      <c r="G70" s="20"/>
      <c r="H70" s="20"/>
    </row>
    <row r="71" spans="2:9" ht="18.75" customHeight="1" x14ac:dyDescent="0.25">
      <c r="B71" s="18" t="s">
        <v>105</v>
      </c>
      <c r="C71" s="24" t="s">
        <v>54</v>
      </c>
      <c r="D71" s="22"/>
      <c r="E71" s="188">
        <f>(E70+F70)*E77</f>
        <v>93805.639079999994</v>
      </c>
      <c r="F71" s="189"/>
      <c r="I71" s="35"/>
    </row>
    <row r="72" spans="2:9" ht="24" customHeight="1" x14ac:dyDescent="0.3">
      <c r="B72" s="51" t="s">
        <v>82</v>
      </c>
      <c r="C72" s="19" t="s">
        <v>54</v>
      </c>
      <c r="D72" s="19"/>
      <c r="E72" s="204">
        <f>E70+F70+E71</f>
        <v>549172.81908000004</v>
      </c>
      <c r="F72" s="205"/>
    </row>
    <row r="77" spans="2:9" x14ac:dyDescent="0.25">
      <c r="E77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5:F5"/>
    <mergeCell ref="E71:F71"/>
    <mergeCell ref="E72:F72"/>
  </mergeCells>
  <pageMargins left="0.7" right="0.7" top="0.75" bottom="0.75" header="0.3" footer="0.3"/>
  <pageSetup paperSize="9" orientation="portrait" r:id="rId1"/>
  <ignoredErrors>
    <ignoredError sqref="D9:D55 E8:F69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C0000"/>
  </sheetPr>
  <dimension ref="A2:L77"/>
  <sheetViews>
    <sheetView showGridLines="0" tabSelected="1" topLeftCell="A45" zoomScale="85" zoomScaleNormal="85" workbookViewId="0">
      <selection activeCell="E72" sqref="B2:F72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183" t="s">
        <v>122</v>
      </c>
      <c r="C2" s="184"/>
      <c r="D2" s="184"/>
      <c r="E2" s="184"/>
      <c r="F2" s="185"/>
    </row>
    <row r="3" spans="1:12" x14ac:dyDescent="0.25">
      <c r="B3" s="172"/>
      <c r="C3" s="173"/>
      <c r="D3" s="173"/>
      <c r="E3" s="15"/>
      <c r="F3" s="174"/>
    </row>
    <row r="4" spans="1:12" x14ac:dyDescent="0.25">
      <c r="B4" s="172" t="s">
        <v>58</v>
      </c>
      <c r="C4" s="173"/>
      <c r="D4" s="173"/>
      <c r="E4" s="15"/>
      <c r="F4" s="174"/>
    </row>
    <row r="5" spans="1:12" x14ac:dyDescent="0.25">
      <c r="B5" s="175"/>
      <c r="C5" s="173"/>
      <c r="D5" s="173"/>
      <c r="E5" s="186" t="s">
        <v>101</v>
      </c>
      <c r="F5" s="187"/>
    </row>
    <row r="6" spans="1:12" x14ac:dyDescent="0.25">
      <c r="B6" s="176" t="s">
        <v>100</v>
      </c>
      <c r="C6" s="177" t="s">
        <v>93</v>
      </c>
      <c r="D6" s="177" t="s">
        <v>94</v>
      </c>
      <c r="E6" s="42" t="s">
        <v>92</v>
      </c>
      <c r="F6" s="178" t="s">
        <v>102</v>
      </c>
    </row>
    <row r="7" spans="1:12" x14ac:dyDescent="0.25">
      <c r="B7" s="172"/>
      <c r="C7" s="179"/>
      <c r="D7" s="179"/>
      <c r="E7" s="26" t="s">
        <v>54</v>
      </c>
      <c r="F7" s="180" t="s">
        <v>54</v>
      </c>
    </row>
    <row r="8" spans="1:12" x14ac:dyDescent="0.25">
      <c r="A8" s="60">
        <v>21</v>
      </c>
      <c r="B8" s="18" t="s">
        <v>0</v>
      </c>
      <c r="C8" s="19" t="s">
        <v>1</v>
      </c>
      <c r="D8" s="52">
        <f>'"B2"-11_HR-KU'!D9+'"C"-12_KU-MA'!D9+'"C"-13_MA-DNV'!D9</f>
        <v>48.314999999999998</v>
      </c>
      <c r="E8" s="22">
        <f>'"B2"-11_HR-KU'!E9+'"C"-12_KU-MA'!E9+'"C"-13_MA-DNV'!E9</f>
        <v>13045.05</v>
      </c>
      <c r="F8" s="22">
        <f>'"B2"-11_HR-KU'!F9+'"C"-12_KU-MA'!F9+'"C"-13_MA-DNV'!F9</f>
        <v>0</v>
      </c>
      <c r="G8" s="20"/>
      <c r="H8" s="20"/>
      <c r="I8" s="39" t="s">
        <v>98</v>
      </c>
      <c r="J8" s="29"/>
      <c r="K8" s="30"/>
      <c r="L8" s="31"/>
    </row>
    <row r="9" spans="1:12" x14ac:dyDescent="0.25">
      <c r="A9" s="57">
        <v>22</v>
      </c>
      <c r="B9" s="18" t="s">
        <v>2</v>
      </c>
      <c r="C9" s="19" t="s">
        <v>1</v>
      </c>
      <c r="D9" s="52">
        <f>'"B2"-11_HR-KU'!D10+'"C"-12_KU-MA'!D10+'"C"-13_MA-DNV'!D10</f>
        <v>48.314999999999998</v>
      </c>
      <c r="E9" s="22">
        <f>'"B2"-11_HR-KU'!E10+'"C"-12_KU-MA'!E10+'"C"-13_MA-DNV'!E10</f>
        <v>3865.2</v>
      </c>
      <c r="F9" s="22">
        <f>'"B2"-11_HR-KU'!F10+'"C"-12_KU-MA'!F10+'"C"-13_MA-DNV'!F10</f>
        <v>0</v>
      </c>
      <c r="G9" s="20"/>
      <c r="H9" s="59">
        <v>21</v>
      </c>
      <c r="I9" s="40" t="s">
        <v>83</v>
      </c>
      <c r="J9" s="45">
        <f>SUM(E8:F8,E13:F13,E14:F14,E15:F15,E16:F16,E17:F17)</f>
        <v>62009.15</v>
      </c>
      <c r="K9" s="32"/>
      <c r="L9" s="48">
        <f>J9/$J$21</f>
        <v>0.11266690132940209</v>
      </c>
    </row>
    <row r="10" spans="1:12" x14ac:dyDescent="0.25">
      <c r="A10" s="68">
        <v>35</v>
      </c>
      <c r="B10" s="18" t="s">
        <v>3</v>
      </c>
      <c r="C10" s="19" t="s">
        <v>1</v>
      </c>
      <c r="D10" s="52">
        <f>'"B2"-11_HR-KU'!D11+'"C"-12_KU-MA'!D11+'"C"-13_MA-DNV'!D11</f>
        <v>43.839999999999996</v>
      </c>
      <c r="E10" s="22">
        <f>'"B2"-11_HR-KU'!E11+'"C"-12_KU-MA'!E11+'"C"-13_MA-DNV'!E11</f>
        <v>27180.799999999999</v>
      </c>
      <c r="F10" s="22">
        <f>'"B2"-11_HR-KU'!F11+'"C"-12_KU-MA'!F11+'"C"-13_MA-DNV'!F11</f>
        <v>0</v>
      </c>
      <c r="G10" s="20"/>
      <c r="H10" s="58">
        <v>22</v>
      </c>
      <c r="I10" s="40" t="s">
        <v>84</v>
      </c>
      <c r="J10" s="45">
        <f>SUM(E9:F9,E18:F18,E19:F19)</f>
        <v>18721.71</v>
      </c>
      <c r="K10" s="32"/>
      <c r="L10" s="48">
        <f>J10/$J$21</f>
        <v>3.4016222658876639E-2</v>
      </c>
    </row>
    <row r="11" spans="1:12" x14ac:dyDescent="0.25">
      <c r="A11" s="68">
        <v>35</v>
      </c>
      <c r="B11" s="18" t="s">
        <v>4</v>
      </c>
      <c r="C11" s="19" t="s">
        <v>1</v>
      </c>
      <c r="D11" s="52">
        <f>'"B2"-11_HR-KU'!D12+'"C"-12_KU-MA'!D12+'"C"-13_MA-DNV'!D12</f>
        <v>21.026999999999997</v>
      </c>
      <c r="E11" s="22">
        <f>'"B2"-11_HR-KU'!E12+'"C"-12_KU-MA'!E12+'"C"-13_MA-DNV'!E12</f>
        <v>0</v>
      </c>
      <c r="F11" s="22">
        <f>'"B2"-11_HR-KU'!F12+'"C"-12_KU-MA'!F12+'"C"-13_MA-DNV'!F12</f>
        <v>6728.6399999999994</v>
      </c>
      <c r="G11" s="20"/>
      <c r="H11" s="43"/>
      <c r="I11" s="40"/>
      <c r="J11" s="45"/>
      <c r="K11" s="33"/>
      <c r="L11" s="48"/>
    </row>
    <row r="12" spans="1:12" x14ac:dyDescent="0.25">
      <c r="A12" s="68">
        <v>35</v>
      </c>
      <c r="B12" s="18" t="s">
        <v>5</v>
      </c>
      <c r="C12" s="19" t="s">
        <v>1</v>
      </c>
      <c r="D12" s="52">
        <f>'"B2"-11_HR-KU'!D13+'"C"-12_KU-MA'!D13+'"C"-13_MA-DNV'!D13</f>
        <v>33.372999999999998</v>
      </c>
      <c r="E12" s="22">
        <f>'"B2"-11_HR-KU'!E13+'"C"-12_KU-MA'!E13+'"C"-13_MA-DNV'!E13</f>
        <v>0</v>
      </c>
      <c r="F12" s="22">
        <f>'"B2"-11_HR-KU'!F13+'"C"-12_KU-MA'!F13+'"C"-13_MA-DNV'!F13</f>
        <v>12014.279999999999</v>
      </c>
      <c r="G12" s="20"/>
      <c r="H12" s="43"/>
      <c r="I12" s="41" t="s">
        <v>99</v>
      </c>
      <c r="J12" s="46"/>
      <c r="K12" s="30"/>
      <c r="L12" s="48">
        <f t="shared" ref="L12:L19" si="0">J12/$J$21</f>
        <v>0</v>
      </c>
    </row>
    <row r="13" spans="1:12" x14ac:dyDescent="0.25">
      <c r="A13" s="60">
        <v>21</v>
      </c>
      <c r="B13" s="44" t="s">
        <v>6</v>
      </c>
      <c r="C13" s="19" t="s">
        <v>1</v>
      </c>
      <c r="D13" s="52">
        <f>'"B2"-11_HR-KU'!D14+'"C"-12_KU-MA'!D14+'"C"-13_MA-DNV'!D14</f>
        <v>48.314999999999998</v>
      </c>
      <c r="E13" s="22">
        <f>'"B2"-11_HR-KU'!E14+'"C"-12_KU-MA'!E14+'"C"-13_MA-DNV'!E14</f>
        <v>6764.1</v>
      </c>
      <c r="F13" s="22">
        <f>'"B2"-11_HR-KU'!F14+'"C"-12_KU-MA'!F14+'"C"-13_MA-DNV'!F14</f>
        <v>0</v>
      </c>
      <c r="G13" s="20"/>
      <c r="H13" s="69" t="s">
        <v>85</v>
      </c>
      <c r="I13" s="40" t="s">
        <v>86</v>
      </c>
      <c r="J13" s="46">
        <f>SUM(E42:F42,E43:F43)</f>
        <v>64041.700000000004</v>
      </c>
      <c r="K13" s="34"/>
      <c r="L13" s="48">
        <f t="shared" si="0"/>
        <v>0.11635992260605363</v>
      </c>
    </row>
    <row r="14" spans="1:12" x14ac:dyDescent="0.25">
      <c r="A14" s="60">
        <v>21</v>
      </c>
      <c r="B14" s="18" t="s">
        <v>7</v>
      </c>
      <c r="C14" s="19" t="s">
        <v>13</v>
      </c>
      <c r="D14" s="52">
        <f>'"B2"-11_HR-KU'!D15+'"C"-12_KU-MA'!D15+'"C"-13_MA-DNV'!D15</f>
        <v>1.5</v>
      </c>
      <c r="E14" s="22">
        <f>'"B2"-11_HR-KU'!E15+'"C"-12_KU-MA'!E15+'"C"-13_MA-DNV'!E15</f>
        <v>0</v>
      </c>
      <c r="F14" s="22">
        <f>'"B2"-11_HR-KU'!F15+'"C"-12_KU-MA'!F15+'"C"-13_MA-DNV'!F15</f>
        <v>4200</v>
      </c>
      <c r="G14" s="20"/>
      <c r="H14" s="73" t="s">
        <v>87</v>
      </c>
      <c r="I14" s="40" t="s">
        <v>88</v>
      </c>
      <c r="J14" s="46">
        <f>SUM(E44:F44,E45:F45,E46:F46,E47:F47)</f>
        <v>110205.75</v>
      </c>
      <c r="K14" s="34"/>
      <c r="L14" s="48">
        <f t="shared" si="0"/>
        <v>0.20023722887965331</v>
      </c>
    </row>
    <row r="15" spans="1:12" x14ac:dyDescent="0.25">
      <c r="A15" s="60">
        <v>21</v>
      </c>
      <c r="B15" s="18" t="s">
        <v>8</v>
      </c>
      <c r="C15" s="19" t="s">
        <v>13</v>
      </c>
      <c r="D15" s="52">
        <f>'"B2"-11_HR-KU'!D16+'"C"-12_KU-MA'!D16+'"C"-13_MA-DNV'!D16</f>
        <v>4</v>
      </c>
      <c r="E15" s="22">
        <f>'"B2"-11_HR-KU'!E16+'"C"-12_KU-MA'!E16+'"C"-13_MA-DNV'!E16</f>
        <v>0</v>
      </c>
      <c r="F15" s="22">
        <f>'"B2"-11_HR-KU'!F16+'"C"-12_KU-MA'!F16+'"C"-13_MA-DNV'!F16</f>
        <v>24800</v>
      </c>
      <c r="G15" s="20"/>
      <c r="H15" s="63">
        <v>33</v>
      </c>
      <c r="I15" s="40" t="s">
        <v>90</v>
      </c>
      <c r="J15" s="45">
        <f>SUM(E36:F36,E37:F37,E38:F38,E39:F39,E40:F40,E41:F41,E48:F48,E49:F49,E50:F50,E51:F51,E52:F52,E53:F53,E54:F54,E55:F55,E56:F56,E57:F57,E58:F58,E60:F60,E61:F61,E62:F62,E63:F63,E64:F64,E66:F66,E67:F67,E68:F68,E69:F69)</f>
        <v>95295.99</v>
      </c>
      <c r="K15" s="32"/>
      <c r="L15" s="48">
        <f t="shared" si="0"/>
        <v>0.17314709042806889</v>
      </c>
    </row>
    <row r="16" spans="1:12" x14ac:dyDescent="0.25">
      <c r="A16" s="60">
        <v>21</v>
      </c>
      <c r="B16" s="18" t="s">
        <v>9</v>
      </c>
      <c r="C16" s="19" t="s">
        <v>13</v>
      </c>
      <c r="D16" s="52">
        <f>'"B2"-11_HR-KU'!D17+'"C"-12_KU-MA'!D17+'"C"-13_MA-DNV'!D17</f>
        <v>1</v>
      </c>
      <c r="E16" s="22">
        <f>'"B2"-11_HR-KU'!E17+'"C"-12_KU-MA'!E17+'"C"-13_MA-DNV'!E17</f>
        <v>0</v>
      </c>
      <c r="F16" s="22">
        <f>'"B2"-11_HR-KU'!F17+'"C"-12_KU-MA'!F17+'"C"-13_MA-DNV'!F17</f>
        <v>13200</v>
      </c>
      <c r="G16" s="20"/>
      <c r="H16" s="64">
        <v>34</v>
      </c>
      <c r="I16" s="40" t="s">
        <v>89</v>
      </c>
      <c r="J16" s="46">
        <f>SUM(E30:F30,E31:F31,E32:F32,E33:F33,E34:F34,E35:F35,E29:F29)</f>
        <v>21658.995000000003</v>
      </c>
      <c r="K16" s="34"/>
      <c r="L16" s="48">
        <f t="shared" si="0"/>
        <v>3.9353093092858289E-2</v>
      </c>
    </row>
    <row r="17" spans="1:12" x14ac:dyDescent="0.25">
      <c r="A17" s="60">
        <v>21</v>
      </c>
      <c r="B17" s="18" t="s">
        <v>10</v>
      </c>
      <c r="C17" s="19" t="s">
        <v>13</v>
      </c>
      <c r="D17" s="52">
        <f>'"B2"-11_HR-KU'!D18+'"C"-12_KU-MA'!D18+'"C"-13_MA-DNV'!D18</f>
        <v>0</v>
      </c>
      <c r="E17" s="22">
        <f>'"B2"-11_HR-KU'!E18+'"C"-12_KU-MA'!E18+'"C"-13_MA-DNV'!E18</f>
        <v>0</v>
      </c>
      <c r="F17" s="22">
        <f>'"B2"-11_HR-KU'!F18+'"C"-12_KU-MA'!F18+'"C"-13_MA-DNV'!F18</f>
        <v>0</v>
      </c>
      <c r="G17" s="20"/>
      <c r="H17" s="67">
        <v>35</v>
      </c>
      <c r="I17" s="40" t="s">
        <v>3</v>
      </c>
      <c r="J17" s="45">
        <f>SUM(E11:F11,E12:F12,E10:F10,E26:F26,E27:F27,E28:F28)</f>
        <v>62973.72</v>
      </c>
      <c r="K17" s="32"/>
      <c r="L17" s="48">
        <f t="shared" si="0"/>
        <v>0.11441946708808934</v>
      </c>
    </row>
    <row r="18" spans="1:12" x14ac:dyDescent="0.25">
      <c r="A18" s="57">
        <v>22</v>
      </c>
      <c r="B18" s="38" t="s">
        <v>59</v>
      </c>
      <c r="C18" s="19" t="s">
        <v>1</v>
      </c>
      <c r="D18" s="52">
        <f>'"B2"-11_HR-KU'!D19+'"C"-12_KU-MA'!D19+'"C"-13_MA-DNV'!D19</f>
        <v>48.314999999999998</v>
      </c>
      <c r="E18" s="22">
        <f>'"B2"-11_HR-KU'!E19+'"C"-12_KU-MA'!E19+'"C"-13_MA-DNV'!E19</f>
        <v>3382.05</v>
      </c>
      <c r="F18" s="22">
        <f>'"B2"-11_HR-KU'!F19+'"C"-12_KU-MA'!F19+'"C"-13_MA-DNV'!F19</f>
        <v>0</v>
      </c>
      <c r="G18" s="20"/>
      <c r="H18" s="71">
        <v>36</v>
      </c>
      <c r="I18" s="40" t="s">
        <v>91</v>
      </c>
      <c r="J18" s="45">
        <f>SUM(E20:F20,E21:F21,E22:F22,E23:F23,E24:F24,E25:F25)</f>
        <v>21457.764999999999</v>
      </c>
      <c r="K18" s="32"/>
      <c r="L18" s="48">
        <f t="shared" si="0"/>
        <v>3.8987470268573229E-2</v>
      </c>
    </row>
    <row r="19" spans="1:12" x14ac:dyDescent="0.25">
      <c r="A19" s="57">
        <v>22</v>
      </c>
      <c r="B19" s="38" t="s">
        <v>57</v>
      </c>
      <c r="C19" s="19" t="s">
        <v>1</v>
      </c>
      <c r="D19" s="52">
        <f>'"B2"-11_HR-KU'!D20+'"C"-12_KU-MA'!D20+'"C"-13_MA-DNV'!D20</f>
        <v>42.498000000000005</v>
      </c>
      <c r="E19" s="22">
        <f>'"B2"-11_HR-KU'!E20+'"C"-12_KU-MA'!E20+'"C"-13_MA-DNV'!E20</f>
        <v>0</v>
      </c>
      <c r="F19" s="22">
        <f>'"B2"-11_HR-KU'!F20+'"C"-12_KU-MA'!F20+'"C"-13_MA-DNV'!F20</f>
        <v>11474.460000000001</v>
      </c>
      <c r="H19" s="43" t="s">
        <v>106</v>
      </c>
      <c r="I19" s="40" t="s">
        <v>104</v>
      </c>
      <c r="J19" s="45">
        <f>SUM(E71:F71)</f>
        <v>94011.144679999983</v>
      </c>
      <c r="K19" s="32"/>
      <c r="L19" s="48">
        <f t="shared" si="0"/>
        <v>0.17081260364842449</v>
      </c>
    </row>
    <row r="20" spans="1:12" x14ac:dyDescent="0.25">
      <c r="A20" s="72">
        <v>36</v>
      </c>
      <c r="B20" s="18" t="s">
        <v>11</v>
      </c>
      <c r="C20" s="19" t="s">
        <v>1</v>
      </c>
      <c r="D20" s="52">
        <f>'"B2"-11_HR-KU'!D21+'"C"-12_KU-MA'!D21+'"C"-13_MA-DNV'!D21</f>
        <v>48.314999999999998</v>
      </c>
      <c r="E20" s="22">
        <f>'"B2"-11_HR-KU'!E21+'"C"-12_KU-MA'!E21+'"C"-13_MA-DNV'!E21</f>
        <v>724.72499999999991</v>
      </c>
      <c r="F20" s="22">
        <f>'"B2"-11_HR-KU'!F21+'"C"-12_KU-MA'!F21+'"C"-13_MA-DNV'!F21</f>
        <v>0</v>
      </c>
      <c r="G20" s="20"/>
      <c r="H20" s="43"/>
      <c r="I20" s="40"/>
      <c r="J20" s="45"/>
      <c r="K20" s="35"/>
      <c r="L20" s="48"/>
    </row>
    <row r="21" spans="1:12" x14ac:dyDescent="0.25">
      <c r="A21" s="72">
        <v>36</v>
      </c>
      <c r="B21" s="18" t="s">
        <v>12</v>
      </c>
      <c r="C21" s="19" t="s">
        <v>13</v>
      </c>
      <c r="D21" s="52">
        <f>'"B2"-11_HR-KU'!D22+'"C"-12_KU-MA'!D22+'"C"-13_MA-DNV'!D22</f>
        <v>4</v>
      </c>
      <c r="E21" s="22">
        <f>'"B2"-11_HR-KU'!E22+'"C"-12_KU-MA'!E22+'"C"-13_MA-DNV'!E22</f>
        <v>148</v>
      </c>
      <c r="F21" s="22">
        <f>'"B2"-11_HR-KU'!F22+'"C"-12_KU-MA'!F22+'"C"-13_MA-DNV'!F22</f>
        <v>0</v>
      </c>
      <c r="G21" s="20"/>
      <c r="H21" s="20"/>
      <c r="J21" s="47">
        <f>SUM(J9:J20)</f>
        <v>550375.92468000005</v>
      </c>
      <c r="K21" s="32"/>
      <c r="L21" s="49">
        <f>SUM(L9:L20)</f>
        <v>0.99999999999999978</v>
      </c>
    </row>
    <row r="22" spans="1:12" x14ac:dyDescent="0.25">
      <c r="A22" s="72">
        <v>36</v>
      </c>
      <c r="B22" s="18" t="s">
        <v>14</v>
      </c>
      <c r="C22" s="19" t="s">
        <v>13</v>
      </c>
      <c r="D22" s="52">
        <f>'"B2"-11_HR-KU'!D23+'"C"-12_KU-MA'!D23+'"C"-13_MA-DNV'!D23</f>
        <v>3</v>
      </c>
      <c r="E22" s="22">
        <f>'"B2"-11_HR-KU'!E23+'"C"-12_KU-MA'!E23+'"C"-13_MA-DNV'!E23</f>
        <v>186</v>
      </c>
      <c r="F22" s="22">
        <f>'"B2"-11_HR-KU'!F23+'"C"-12_KU-MA'!F23+'"C"-13_MA-DNV'!F23</f>
        <v>0</v>
      </c>
      <c r="G22" s="20"/>
    </row>
    <row r="23" spans="1:12" x14ac:dyDescent="0.25">
      <c r="A23" s="72">
        <v>36</v>
      </c>
      <c r="B23" s="18" t="s">
        <v>15</v>
      </c>
      <c r="C23" s="19" t="s">
        <v>1</v>
      </c>
      <c r="D23" s="52">
        <f>'"B2"-11_HR-KU'!D24+'"C"-12_KU-MA'!D24+'"C"-13_MA-DNV'!D24</f>
        <v>0</v>
      </c>
      <c r="E23" s="22">
        <f>'"B2"-11_HR-KU'!E24+'"C"-12_KU-MA'!E24+'"C"-13_MA-DNV'!E24</f>
        <v>0</v>
      </c>
      <c r="F23" s="22">
        <f>'"B2"-11_HR-KU'!F24+'"C"-12_KU-MA'!F24+'"C"-13_MA-DNV'!F24</f>
        <v>0</v>
      </c>
      <c r="G23" s="20"/>
      <c r="H23" s="20"/>
    </row>
    <row r="24" spans="1:12" x14ac:dyDescent="0.25">
      <c r="A24" s="72">
        <v>36</v>
      </c>
      <c r="B24" s="18" t="s">
        <v>16</v>
      </c>
      <c r="C24" s="19" t="s">
        <v>1</v>
      </c>
      <c r="D24" s="52">
        <f>'"B2"-11_HR-KU'!D25+'"C"-12_KU-MA'!D25+'"C"-13_MA-DNV'!D25</f>
        <v>42.498000000000005</v>
      </c>
      <c r="E24" s="22">
        <f>'"B2"-11_HR-KU'!E25+'"C"-12_KU-MA'!E25+'"C"-13_MA-DNV'!E25</f>
        <v>0</v>
      </c>
      <c r="F24" s="22">
        <f>'"B2"-11_HR-KU'!F25+'"C"-12_KU-MA'!F25+'"C"-13_MA-DNV'!F25</f>
        <v>20399.04</v>
      </c>
      <c r="G24" s="20"/>
      <c r="H24" s="20"/>
    </row>
    <row r="25" spans="1:12" x14ac:dyDescent="0.25">
      <c r="A25" s="72">
        <v>36</v>
      </c>
      <c r="B25" s="18" t="s">
        <v>17</v>
      </c>
      <c r="C25" s="19" t="s">
        <v>1</v>
      </c>
      <c r="D25" s="52">
        <f>'"B2"-11_HR-KU'!D26+'"C"-12_KU-MA'!D26+'"C"-13_MA-DNV'!D26</f>
        <v>0</v>
      </c>
      <c r="E25" s="22">
        <f>'"B2"-11_HR-KU'!E26+'"C"-12_KU-MA'!E26+'"C"-13_MA-DNV'!E26</f>
        <v>0</v>
      </c>
      <c r="F25" s="22">
        <f>'"B2"-11_HR-KU'!F26+'"C"-12_KU-MA'!F26+'"C"-13_MA-DNV'!F26</f>
        <v>0</v>
      </c>
      <c r="G25" s="20"/>
      <c r="H25" s="20"/>
    </row>
    <row r="26" spans="1:12" x14ac:dyDescent="0.25">
      <c r="A26" s="68">
        <v>35</v>
      </c>
      <c r="B26" s="18" t="s">
        <v>18</v>
      </c>
      <c r="C26" s="19" t="s">
        <v>13</v>
      </c>
      <c r="D26" s="52">
        <f>'"B2"-11_HR-KU'!D27+'"C"-12_KU-MA'!D27+'"C"-13_MA-DNV'!D27</f>
        <v>1</v>
      </c>
      <c r="E26" s="22">
        <f>'"B2"-11_HR-KU'!E27+'"C"-12_KU-MA'!E27+'"C"-13_MA-DNV'!E27</f>
        <v>8150</v>
      </c>
      <c r="F26" s="22">
        <f>'"B2"-11_HR-KU'!F27+'"C"-12_KU-MA'!F27+'"C"-13_MA-DNV'!F27</f>
        <v>0</v>
      </c>
      <c r="G26" s="20"/>
      <c r="H26" s="20"/>
    </row>
    <row r="27" spans="1:12" x14ac:dyDescent="0.25">
      <c r="A27" s="68">
        <v>35</v>
      </c>
      <c r="B27" s="18" t="s">
        <v>19</v>
      </c>
      <c r="C27" s="19" t="s">
        <v>13</v>
      </c>
      <c r="D27" s="52">
        <f>'"B2"-11_HR-KU'!D28+'"C"-12_KU-MA'!D28+'"C"-13_MA-DNV'!D28</f>
        <v>1</v>
      </c>
      <c r="E27" s="22">
        <f>'"B2"-11_HR-KU'!E28+'"C"-12_KU-MA'!E28+'"C"-13_MA-DNV'!E28</f>
        <v>8900</v>
      </c>
      <c r="F27" s="22">
        <f>'"B2"-11_HR-KU'!F28+'"C"-12_KU-MA'!F28+'"C"-13_MA-DNV'!F28</f>
        <v>0</v>
      </c>
      <c r="G27" s="20"/>
      <c r="H27" s="20"/>
    </row>
    <row r="28" spans="1:12" x14ac:dyDescent="0.25">
      <c r="A28" s="68">
        <v>35</v>
      </c>
      <c r="B28" s="18" t="s">
        <v>20</v>
      </c>
      <c r="C28" s="19" t="s">
        <v>13</v>
      </c>
      <c r="D28" s="52">
        <f>'"B2"-11_HR-KU'!D29+'"C"-12_KU-MA'!D29+'"C"-13_MA-DNV'!D29</f>
        <v>0</v>
      </c>
      <c r="E28" s="22">
        <f>'"B2"-11_HR-KU'!E29+'"C"-12_KU-MA'!E29+'"C"-13_MA-DNV'!E29</f>
        <v>0</v>
      </c>
      <c r="F28" s="22">
        <f>'"B2"-11_HR-KU'!F29+'"C"-12_KU-MA'!F29+'"C"-13_MA-DNV'!F29</f>
        <v>0</v>
      </c>
      <c r="G28" s="20"/>
      <c r="H28" s="20"/>
    </row>
    <row r="29" spans="1:12" x14ac:dyDescent="0.25">
      <c r="A29" s="65">
        <v>34</v>
      </c>
      <c r="B29" s="18" t="s">
        <v>64</v>
      </c>
      <c r="C29" s="19" t="s">
        <v>1</v>
      </c>
      <c r="D29" s="52">
        <f>'"B2"-11_HR-KU'!D30+'"C"-12_KU-MA'!D30+'"C"-13_MA-DNV'!D30</f>
        <v>48.314999999999998</v>
      </c>
      <c r="E29" s="22">
        <f>'"B2"-11_HR-KU'!E30+'"C"-12_KU-MA'!E30+'"C"-13_MA-DNV'!E30</f>
        <v>1691.0250000000001</v>
      </c>
      <c r="F29" s="22">
        <f>'"B2"-11_HR-KU'!F30+'"C"-12_KU-MA'!F30+'"C"-13_MA-DNV'!F30</f>
        <v>0</v>
      </c>
      <c r="G29" s="20"/>
      <c r="H29" s="20"/>
    </row>
    <row r="30" spans="1:12" x14ac:dyDescent="0.25">
      <c r="A30" s="65">
        <v>34</v>
      </c>
      <c r="B30" s="18" t="s">
        <v>65</v>
      </c>
      <c r="C30" s="19" t="s">
        <v>1</v>
      </c>
      <c r="D30" s="52">
        <f>'"B2"-11_HR-KU'!D31+'"C"-12_KU-MA'!D31+'"C"-13_MA-DNV'!D31</f>
        <v>42.498000000000005</v>
      </c>
      <c r="E30" s="22">
        <f>'"B2"-11_HR-KU'!E31+'"C"-12_KU-MA'!E31+'"C"-13_MA-DNV'!E31</f>
        <v>0</v>
      </c>
      <c r="F30" s="22">
        <f>'"B2"-11_HR-KU'!F31+'"C"-12_KU-MA'!F31+'"C"-13_MA-DNV'!F31</f>
        <v>6374.7</v>
      </c>
      <c r="G30" s="20"/>
      <c r="H30" s="20"/>
    </row>
    <row r="31" spans="1:12" x14ac:dyDescent="0.25">
      <c r="A31" s="65">
        <v>34</v>
      </c>
      <c r="B31" s="18" t="s">
        <v>66</v>
      </c>
      <c r="C31" s="19" t="s">
        <v>21</v>
      </c>
      <c r="D31" s="52">
        <f>'"B2"-11_HR-KU'!D32+'"C"-12_KU-MA'!D32+'"C"-13_MA-DNV'!D32</f>
        <v>9828</v>
      </c>
      <c r="E31" s="22">
        <f>'"B2"-11_HR-KU'!E32+'"C"-12_KU-MA'!E32+'"C"-13_MA-DNV'!E32</f>
        <v>3931.2000000000003</v>
      </c>
      <c r="F31" s="22">
        <f>'"B2"-11_HR-KU'!F32+'"C"-12_KU-MA'!F32+'"C"-13_MA-DNV'!F32</f>
        <v>0</v>
      </c>
      <c r="G31" s="20"/>
      <c r="H31" s="20"/>
    </row>
    <row r="32" spans="1:12" x14ac:dyDescent="0.25">
      <c r="A32" s="65">
        <v>34</v>
      </c>
      <c r="B32" s="18" t="s">
        <v>60</v>
      </c>
      <c r="C32" s="19" t="s">
        <v>21</v>
      </c>
      <c r="D32" s="52">
        <f>'"B2"-11_HR-KU'!D33+'"C"-12_KU-MA'!D33+'"C"-13_MA-DNV'!D33</f>
        <v>1125</v>
      </c>
      <c r="E32" s="22">
        <f>'"B2"-11_HR-KU'!E33+'"C"-12_KU-MA'!E33+'"C"-13_MA-DNV'!E33</f>
        <v>0</v>
      </c>
      <c r="F32" s="22">
        <f>'"B2"-11_HR-KU'!F33+'"C"-12_KU-MA'!F33+'"C"-13_MA-DNV'!F33</f>
        <v>393.74999999999994</v>
      </c>
      <c r="G32" s="20"/>
      <c r="H32" s="20"/>
    </row>
    <row r="33" spans="1:8" x14ac:dyDescent="0.25">
      <c r="A33" s="65">
        <v>34</v>
      </c>
      <c r="B33" s="18" t="s">
        <v>22</v>
      </c>
      <c r="C33" s="19" t="s">
        <v>23</v>
      </c>
      <c r="D33" s="52">
        <f>'"B2"-11_HR-KU'!D34+'"C"-12_KU-MA'!D34+'"C"-13_MA-DNV'!D34</f>
        <v>2460</v>
      </c>
      <c r="E33" s="22">
        <f>'"B2"-11_HR-KU'!E34+'"C"-12_KU-MA'!E34+'"C"-13_MA-DNV'!E34</f>
        <v>2214</v>
      </c>
      <c r="F33" s="22">
        <f>'"B2"-11_HR-KU'!F34+'"C"-12_KU-MA'!F34+'"C"-13_MA-DNV'!F34</f>
        <v>0</v>
      </c>
      <c r="G33" s="20"/>
      <c r="H33" s="20"/>
    </row>
    <row r="34" spans="1:8" x14ac:dyDescent="0.25">
      <c r="A34" s="65">
        <v>34</v>
      </c>
      <c r="B34" s="18" t="s">
        <v>24</v>
      </c>
      <c r="C34" s="19" t="s">
        <v>23</v>
      </c>
      <c r="D34" s="52">
        <f>'"B2"-11_HR-KU'!D35+'"C"-12_KU-MA'!D35+'"C"-13_MA-DNV'!D35</f>
        <v>1950</v>
      </c>
      <c r="E34" s="22">
        <f>'"B2"-11_HR-KU'!E35+'"C"-12_KU-MA'!E35+'"C"-13_MA-DNV'!E35</f>
        <v>0</v>
      </c>
      <c r="F34" s="22">
        <f>'"B2"-11_HR-KU'!F35+'"C"-12_KU-MA'!F35+'"C"-13_MA-DNV'!F35</f>
        <v>2145</v>
      </c>
      <c r="G34" s="20"/>
      <c r="H34" s="20"/>
    </row>
    <row r="35" spans="1:8" x14ac:dyDescent="0.25">
      <c r="A35" s="65">
        <v>34</v>
      </c>
      <c r="B35" s="18" t="s">
        <v>25</v>
      </c>
      <c r="C35" s="19" t="s">
        <v>21</v>
      </c>
      <c r="D35" s="52">
        <f>'"B2"-11_HR-KU'!D36+'"C"-12_KU-MA'!D36+'"C"-13_MA-DNV'!D36</f>
        <v>9441</v>
      </c>
      <c r="E35" s="22">
        <f>'"B2"-11_HR-KU'!E36+'"C"-12_KU-MA'!E36+'"C"-13_MA-DNV'!E36</f>
        <v>0</v>
      </c>
      <c r="F35" s="22">
        <f>'"B2"-11_HR-KU'!F36+'"C"-12_KU-MA'!F36+'"C"-13_MA-DNV'!F36</f>
        <v>4909.32</v>
      </c>
      <c r="G35" s="20"/>
      <c r="H35" s="20"/>
    </row>
    <row r="36" spans="1:8" x14ac:dyDescent="0.25">
      <c r="A36" s="66">
        <v>33</v>
      </c>
      <c r="B36" s="18" t="s">
        <v>67</v>
      </c>
      <c r="C36" s="19" t="s">
        <v>21</v>
      </c>
      <c r="D36" s="52">
        <f>'"B2"-11_HR-KU'!D37+'"C"-12_KU-MA'!D37+'"C"-13_MA-DNV'!D37</f>
        <v>100</v>
      </c>
      <c r="E36" s="22">
        <f>'"B2"-11_HR-KU'!E37+'"C"-12_KU-MA'!E37+'"C"-13_MA-DNV'!E37</f>
        <v>70</v>
      </c>
      <c r="F36" s="22">
        <f>'"B2"-11_HR-KU'!F37+'"C"-12_KU-MA'!F37+'"C"-13_MA-DNV'!F37</f>
        <v>0</v>
      </c>
      <c r="G36" s="20"/>
      <c r="H36" s="20"/>
    </row>
    <row r="37" spans="1:8" x14ac:dyDescent="0.25">
      <c r="A37" s="66">
        <v>33</v>
      </c>
      <c r="B37" s="18" t="s">
        <v>61</v>
      </c>
      <c r="C37" s="19" t="s">
        <v>21</v>
      </c>
      <c r="D37" s="52">
        <f>'"B2"-11_HR-KU'!D38+'"C"-12_KU-MA'!D38+'"C"-13_MA-DNV'!D38</f>
        <v>0</v>
      </c>
      <c r="E37" s="22">
        <f>'"B2"-11_HR-KU'!E38+'"C"-12_KU-MA'!E38+'"C"-13_MA-DNV'!E38</f>
        <v>0</v>
      </c>
      <c r="F37" s="22">
        <f>'"B2"-11_HR-KU'!F38+'"C"-12_KU-MA'!F38+'"C"-13_MA-DNV'!F38</f>
        <v>0</v>
      </c>
      <c r="G37" s="20"/>
      <c r="H37" s="20"/>
    </row>
    <row r="38" spans="1:8" x14ac:dyDescent="0.25">
      <c r="A38" s="66">
        <v>33</v>
      </c>
      <c r="B38" s="18" t="s">
        <v>68</v>
      </c>
      <c r="C38" s="19" t="s">
        <v>21</v>
      </c>
      <c r="D38" s="52">
        <f>'"B2"-11_HR-KU'!D39+'"C"-12_KU-MA'!D39+'"C"-13_MA-DNV'!D39</f>
        <v>0</v>
      </c>
      <c r="E38" s="22">
        <f>'"B2"-11_HR-KU'!E39+'"C"-12_KU-MA'!E39+'"C"-13_MA-DNV'!E39</f>
        <v>0</v>
      </c>
      <c r="F38" s="22">
        <f>'"B2"-11_HR-KU'!F39+'"C"-12_KU-MA'!F39+'"C"-13_MA-DNV'!F39</f>
        <v>0</v>
      </c>
      <c r="G38" s="20"/>
      <c r="H38" s="20"/>
    </row>
    <row r="39" spans="1:8" x14ac:dyDescent="0.25">
      <c r="A39" s="66">
        <v>33</v>
      </c>
      <c r="B39" s="18" t="s">
        <v>69</v>
      </c>
      <c r="C39" s="19" t="s">
        <v>21</v>
      </c>
      <c r="D39" s="52">
        <f>'"B2"-11_HR-KU'!D40+'"C"-12_KU-MA'!D40+'"C"-13_MA-DNV'!D40</f>
        <v>0</v>
      </c>
      <c r="E39" s="22">
        <f>'"B2"-11_HR-KU'!E40+'"C"-12_KU-MA'!E40+'"C"-13_MA-DNV'!E40</f>
        <v>0</v>
      </c>
      <c r="F39" s="22">
        <f>'"B2"-11_HR-KU'!F40+'"C"-12_KU-MA'!F40+'"C"-13_MA-DNV'!F40</f>
        <v>0</v>
      </c>
      <c r="G39" s="20"/>
      <c r="H39" s="20"/>
    </row>
    <row r="40" spans="1:8" x14ac:dyDescent="0.25">
      <c r="A40" s="66">
        <v>33</v>
      </c>
      <c r="B40" s="18" t="s">
        <v>70</v>
      </c>
      <c r="C40" s="19" t="s">
        <v>21</v>
      </c>
      <c r="D40" s="52">
        <f>'"B2"-11_HR-KU'!D41+'"C"-12_KU-MA'!D41+'"C"-13_MA-DNV'!D41</f>
        <v>103.5</v>
      </c>
      <c r="E40" s="22">
        <f>'"B2"-11_HR-KU'!E41+'"C"-12_KU-MA'!E41+'"C"-13_MA-DNV'!E41</f>
        <v>455.40000000000003</v>
      </c>
      <c r="F40" s="22">
        <f>'"B2"-11_HR-KU'!F41+'"C"-12_KU-MA'!F41+'"C"-13_MA-DNV'!F41</f>
        <v>0</v>
      </c>
      <c r="G40" s="20"/>
      <c r="H40" s="20"/>
    </row>
    <row r="41" spans="1:8" x14ac:dyDescent="0.25">
      <c r="A41" s="66">
        <v>33</v>
      </c>
      <c r="B41" s="18" t="s">
        <v>71</v>
      </c>
      <c r="C41" s="19" t="s">
        <v>21</v>
      </c>
      <c r="D41" s="52">
        <f>'"B2"-11_HR-KU'!D42+'"C"-12_KU-MA'!D42+'"C"-13_MA-DNV'!D42</f>
        <v>654.1</v>
      </c>
      <c r="E41" s="22">
        <f>'"B2"-11_HR-KU'!E42+'"C"-12_KU-MA'!E42+'"C"-13_MA-DNV'!E42</f>
        <v>0</v>
      </c>
      <c r="F41" s="22">
        <f>'"B2"-11_HR-KU'!F42+'"C"-12_KU-MA'!F42+'"C"-13_MA-DNV'!F42</f>
        <v>2878.04</v>
      </c>
      <c r="G41" s="20"/>
      <c r="H41" s="20"/>
    </row>
    <row r="42" spans="1:8" x14ac:dyDescent="0.25">
      <c r="A42" s="70" t="s">
        <v>85</v>
      </c>
      <c r="B42" s="18" t="s">
        <v>29</v>
      </c>
      <c r="C42" s="19" t="s">
        <v>1</v>
      </c>
      <c r="D42" s="52">
        <f>'"B2"-11_HR-KU'!D43+'"C"-12_KU-MA'!D43+'"C"-13_MA-DNV'!D43</f>
        <v>48.314999999999998</v>
      </c>
      <c r="E42" s="22">
        <f>'"B2"-11_HR-KU'!E43+'"C"-12_KU-MA'!E43+'"C"-13_MA-DNV'!E43</f>
        <v>49492.3</v>
      </c>
      <c r="F42" s="22">
        <f>'"B2"-11_HR-KU'!F43+'"C"-12_KU-MA'!F43+'"C"-13_MA-DNV'!F43</f>
        <v>0</v>
      </c>
      <c r="G42" s="20"/>
      <c r="H42" s="20"/>
    </row>
    <row r="43" spans="1:8" x14ac:dyDescent="0.25">
      <c r="A43" s="70" t="s">
        <v>85</v>
      </c>
      <c r="B43" s="18" t="s">
        <v>30</v>
      </c>
      <c r="C43" s="19" t="s">
        <v>1</v>
      </c>
      <c r="D43" s="52">
        <f>'"B2"-11_HR-KU'!D44+'"C"-12_KU-MA'!D44+'"C"-13_MA-DNV'!D44</f>
        <v>42.498000000000005</v>
      </c>
      <c r="E43" s="22">
        <f>'"B2"-11_HR-KU'!E44+'"C"-12_KU-MA'!E44+'"C"-13_MA-DNV'!E44</f>
        <v>0</v>
      </c>
      <c r="F43" s="22">
        <f>'"B2"-11_HR-KU'!F44+'"C"-12_KU-MA'!F44+'"C"-13_MA-DNV'!F44</f>
        <v>14549.4</v>
      </c>
      <c r="G43" s="20"/>
      <c r="H43" s="20"/>
    </row>
    <row r="44" spans="1:8" x14ac:dyDescent="0.25">
      <c r="A44" s="74" t="s">
        <v>87</v>
      </c>
      <c r="B44" s="18" t="s">
        <v>31</v>
      </c>
      <c r="C44" s="19" t="s">
        <v>1</v>
      </c>
      <c r="D44" s="52">
        <f>'"B2"-11_HR-KU'!D45+'"C"-12_KU-MA'!D45+'"C"-13_MA-DNV'!D45</f>
        <v>48.314999999999998</v>
      </c>
      <c r="E44" s="22">
        <f>'"B2"-11_HR-KU'!E45+'"C"-12_KU-MA'!E45+'"C"-13_MA-DNV'!E45</f>
        <v>48315</v>
      </c>
      <c r="F44" s="22">
        <f>'"B2"-11_HR-KU'!F45+'"C"-12_KU-MA'!F45+'"C"-13_MA-DNV'!F45</f>
        <v>0</v>
      </c>
      <c r="G44" s="20"/>
      <c r="H44" s="20"/>
    </row>
    <row r="45" spans="1:8" x14ac:dyDescent="0.25">
      <c r="A45" s="74" t="s">
        <v>87</v>
      </c>
      <c r="B45" s="18" t="s">
        <v>32</v>
      </c>
      <c r="C45" s="19" t="s">
        <v>1</v>
      </c>
      <c r="D45" s="52">
        <f>'"B2"-11_HR-KU'!D46+'"C"-12_KU-MA'!D46+'"C"-13_MA-DNV'!D46</f>
        <v>42.498000000000005</v>
      </c>
      <c r="E45" s="22">
        <f>'"B2"-11_HR-KU'!E46+'"C"-12_KU-MA'!E46+'"C"-13_MA-DNV'!E46</f>
        <v>0</v>
      </c>
      <c r="F45" s="22">
        <f>'"B2"-11_HR-KU'!F46+'"C"-12_KU-MA'!F46+'"C"-13_MA-DNV'!F46</f>
        <v>29748.6</v>
      </c>
      <c r="G45" s="20"/>
      <c r="H45" s="20"/>
    </row>
    <row r="46" spans="1:8" x14ac:dyDescent="0.25">
      <c r="A46" s="74" t="s">
        <v>87</v>
      </c>
      <c r="B46" s="18" t="s">
        <v>72</v>
      </c>
      <c r="C46" s="19" t="s">
        <v>1</v>
      </c>
      <c r="D46" s="52">
        <f>'"B2"-11_HR-KU'!D47+'"C"-12_KU-MA'!D47+'"C"-13_MA-DNV'!D47</f>
        <v>96.762</v>
      </c>
      <c r="E46" s="22">
        <f>'"B2"-11_HR-KU'!E47+'"C"-12_KU-MA'!E47+'"C"-13_MA-DNV'!E47</f>
        <v>19352.400000000001</v>
      </c>
      <c r="F46" s="22">
        <f>'"B2"-11_HR-KU'!F47+'"C"-12_KU-MA'!F47+'"C"-13_MA-DNV'!F47</f>
        <v>0</v>
      </c>
      <c r="G46" s="20"/>
      <c r="H46" s="20"/>
    </row>
    <row r="47" spans="1:8" x14ac:dyDescent="0.25">
      <c r="A47" s="74" t="s">
        <v>87</v>
      </c>
      <c r="B47" s="18" t="s">
        <v>73</v>
      </c>
      <c r="C47" s="19" t="s">
        <v>1</v>
      </c>
      <c r="D47" s="52">
        <f>'"B2"-11_HR-KU'!D48+'"C"-12_KU-MA'!D48+'"C"-13_MA-DNV'!D48</f>
        <v>51.159000000000006</v>
      </c>
      <c r="E47" s="22">
        <f>'"B2"-11_HR-KU'!E48+'"C"-12_KU-MA'!E48+'"C"-13_MA-DNV'!E48</f>
        <v>0</v>
      </c>
      <c r="F47" s="22">
        <f>'"B2"-11_HR-KU'!F48+'"C"-12_KU-MA'!F48+'"C"-13_MA-DNV'!F48</f>
        <v>12789.75</v>
      </c>
      <c r="G47" s="20"/>
      <c r="H47" s="20"/>
    </row>
    <row r="48" spans="1:8" x14ac:dyDescent="0.25">
      <c r="A48" s="66">
        <v>33</v>
      </c>
      <c r="B48" s="18" t="s">
        <v>74</v>
      </c>
      <c r="C48" s="19" t="s">
        <v>21</v>
      </c>
      <c r="D48" s="52">
        <f>'"B2"-11_HR-KU'!D49+'"C"-12_KU-MA'!D49+'"C"-13_MA-DNV'!D49</f>
        <v>192.65</v>
      </c>
      <c r="E48" s="22">
        <f>'"B2"-11_HR-KU'!E49+'"C"-12_KU-MA'!E49+'"C"-13_MA-DNV'!E49</f>
        <v>500.89000000000004</v>
      </c>
      <c r="F48" s="22">
        <f>'"B2"-11_HR-KU'!F49+'"C"-12_KU-MA'!F49+'"C"-13_MA-DNV'!F49</f>
        <v>0</v>
      </c>
      <c r="G48" s="20"/>
      <c r="H48" s="20"/>
    </row>
    <row r="49" spans="1:8" x14ac:dyDescent="0.25">
      <c r="A49" s="66">
        <v>33</v>
      </c>
      <c r="B49" s="18" t="s">
        <v>75</v>
      </c>
      <c r="C49" s="19" t="s">
        <v>21</v>
      </c>
      <c r="D49" s="52">
        <f>'"B2"-11_HR-KU'!D50+'"C"-12_KU-MA'!D50+'"C"-13_MA-DNV'!D50</f>
        <v>0</v>
      </c>
      <c r="E49" s="22">
        <f>'"B2"-11_HR-KU'!E50+'"C"-12_KU-MA'!E50+'"C"-13_MA-DNV'!E50</f>
        <v>0</v>
      </c>
      <c r="F49" s="22">
        <f>'"B2"-11_HR-KU'!F50+'"C"-12_KU-MA'!F50+'"C"-13_MA-DNV'!F50</f>
        <v>0</v>
      </c>
      <c r="G49" s="20"/>
      <c r="H49" s="20"/>
    </row>
    <row r="50" spans="1:8" x14ac:dyDescent="0.25">
      <c r="A50" s="66">
        <v>33</v>
      </c>
      <c r="B50" s="18" t="s">
        <v>76</v>
      </c>
      <c r="C50" s="19" t="s">
        <v>21</v>
      </c>
      <c r="D50" s="52">
        <f>'"B2"-11_HR-KU'!D51+'"C"-12_KU-MA'!D51+'"C"-13_MA-DNV'!D51</f>
        <v>28189.1</v>
      </c>
      <c r="E50" s="22">
        <f>'"B2"-11_HR-KU'!E51+'"C"-12_KU-MA'!E51+'"C"-13_MA-DNV'!E51</f>
        <v>73291.66</v>
      </c>
      <c r="F50" s="22">
        <f>'"B2"-11_HR-KU'!F51+'"C"-12_KU-MA'!F51+'"C"-13_MA-DNV'!F51</f>
        <v>0</v>
      </c>
      <c r="G50" s="20"/>
      <c r="H50" s="20"/>
    </row>
    <row r="51" spans="1:8" x14ac:dyDescent="0.25">
      <c r="A51" s="66">
        <v>33</v>
      </c>
      <c r="B51" s="18" t="s">
        <v>79</v>
      </c>
      <c r="C51" s="19" t="s">
        <v>21</v>
      </c>
      <c r="D51" s="52">
        <f>'"B2"-11_HR-KU'!D52+'"C"-12_KU-MA'!D52+'"C"-13_MA-DNV'!D52</f>
        <v>0</v>
      </c>
      <c r="E51" s="22">
        <f>'"B2"-11_HR-KU'!E52+'"C"-12_KU-MA'!E52+'"C"-13_MA-DNV'!E52</f>
        <v>0</v>
      </c>
      <c r="F51" s="22">
        <f>'"B2"-11_HR-KU'!F52+'"C"-12_KU-MA'!F52+'"C"-13_MA-DNV'!F52</f>
        <v>0</v>
      </c>
      <c r="G51" s="20"/>
      <c r="H51" s="20"/>
    </row>
    <row r="52" spans="1:8" x14ac:dyDescent="0.25">
      <c r="A52" s="66">
        <v>33</v>
      </c>
      <c r="B52" s="18" t="s">
        <v>77</v>
      </c>
      <c r="C52" s="19" t="s">
        <v>21</v>
      </c>
      <c r="D52" s="52">
        <f>'"B2"-11_HR-KU'!D53+'"C"-12_KU-MA'!D53+'"C"-13_MA-DNV'!D53</f>
        <v>13560</v>
      </c>
      <c r="E52" s="22">
        <f>'"B2"-11_HR-KU'!E53+'"C"-12_KU-MA'!E53+'"C"-13_MA-DNV'!E53</f>
        <v>16272</v>
      </c>
      <c r="F52" s="22">
        <f>'"B2"-11_HR-KU'!F53+'"C"-12_KU-MA'!F53+'"C"-13_MA-DNV'!F53</f>
        <v>0</v>
      </c>
      <c r="G52" s="20"/>
      <c r="H52" s="20"/>
    </row>
    <row r="53" spans="1:8" x14ac:dyDescent="0.25">
      <c r="A53" s="66">
        <v>33</v>
      </c>
      <c r="B53" s="18" t="s">
        <v>80</v>
      </c>
      <c r="C53" s="19" t="s">
        <v>21</v>
      </c>
      <c r="D53" s="52">
        <f>'"B2"-11_HR-KU'!D54+'"C"-12_KU-MA'!D54+'"C"-13_MA-DNV'!D54</f>
        <v>0</v>
      </c>
      <c r="E53" s="22">
        <f>'"B2"-11_HR-KU'!E54+'"C"-12_KU-MA'!E54+'"C"-13_MA-DNV'!E54</f>
        <v>0</v>
      </c>
      <c r="F53" s="22">
        <f>'"B2"-11_HR-KU'!F54+'"C"-12_KU-MA'!F54+'"C"-13_MA-DNV'!F54</f>
        <v>0</v>
      </c>
      <c r="G53" s="20"/>
      <c r="H53" s="20"/>
    </row>
    <row r="54" spans="1:8" x14ac:dyDescent="0.25">
      <c r="A54" s="66">
        <v>33</v>
      </c>
      <c r="B54" s="18" t="s">
        <v>78</v>
      </c>
      <c r="C54" s="19" t="s">
        <v>13</v>
      </c>
      <c r="D54" s="52">
        <f>'"B2"-11_HR-KU'!D55+'"C"-12_KU-MA'!D55+'"C"-13_MA-DNV'!D55</f>
        <v>34</v>
      </c>
      <c r="E54" s="22">
        <f>'"B2"-11_HR-KU'!E55+'"C"-12_KU-MA'!E55+'"C"-13_MA-DNV'!E55</f>
        <v>1428</v>
      </c>
      <c r="F54" s="22">
        <f>'"B2"-11_HR-KU'!F55+'"C"-12_KU-MA'!F55+'"C"-13_MA-DNV'!F55</f>
        <v>0</v>
      </c>
      <c r="G54" s="20"/>
      <c r="H54" s="20"/>
    </row>
    <row r="55" spans="1:8" x14ac:dyDescent="0.25">
      <c r="A55" s="66">
        <v>33</v>
      </c>
      <c r="B55" s="18" t="s">
        <v>81</v>
      </c>
      <c r="C55" s="19" t="s">
        <v>13</v>
      </c>
      <c r="D55" s="52">
        <f>'"B2"-11_HR-KU'!D56+'"C"-12_KU-MA'!D56+'"C"-13_MA-DNV'!D56</f>
        <v>8</v>
      </c>
      <c r="E55" s="22">
        <f>'"B2"-11_HR-KU'!E56+'"C"-12_KU-MA'!E56+'"C"-13_MA-DNV'!E56</f>
        <v>0</v>
      </c>
      <c r="F55" s="22">
        <f>'"B2"-11_HR-KU'!F56+'"C"-12_KU-MA'!F56+'"C"-13_MA-DNV'!F56</f>
        <v>400</v>
      </c>
      <c r="G55" s="20"/>
      <c r="H55" s="20"/>
    </row>
    <row r="56" spans="1:8" hidden="1" x14ac:dyDescent="0.25">
      <c r="B56" s="62" t="s">
        <v>38</v>
      </c>
      <c r="C56" s="19" t="s">
        <v>23</v>
      </c>
      <c r="D56" s="52">
        <f>'"B2"-11_HR-KU'!D57+'"C"-12_KU-MA'!D57+'"C"-13_MA-DNV'!D57</f>
        <v>0</v>
      </c>
      <c r="E56" s="22">
        <f>'"B2"-11_HR-KU'!E57+'"C"-12_KU-MA'!E57+'"C"-13_MA-DNV'!E57</f>
        <v>0</v>
      </c>
      <c r="F56" s="22">
        <f>'"B2"-11_HR-KU'!F57+'"C"-12_KU-MA'!F57+'"C"-13_MA-DNV'!F57</f>
        <v>0</v>
      </c>
      <c r="G56" s="20"/>
      <c r="H56" s="20"/>
    </row>
    <row r="57" spans="1:8" hidden="1" x14ac:dyDescent="0.25">
      <c r="B57" s="62" t="s">
        <v>39</v>
      </c>
      <c r="C57" s="19" t="s">
        <v>40</v>
      </c>
      <c r="D57" s="52">
        <f>'"B2"-11_HR-KU'!D58+'"C"-12_KU-MA'!D58+'"C"-13_MA-DNV'!D58</f>
        <v>0</v>
      </c>
      <c r="E57" s="22">
        <f>'"B2"-11_HR-KU'!E58+'"C"-12_KU-MA'!E58+'"C"-13_MA-DNV'!E58</f>
        <v>0</v>
      </c>
      <c r="F57" s="22">
        <f>'"B2"-11_HR-KU'!F58+'"C"-12_KU-MA'!F58+'"C"-13_MA-DNV'!F58</f>
        <v>0</v>
      </c>
      <c r="G57" s="20"/>
      <c r="H57" s="20"/>
    </row>
    <row r="58" spans="1:8" hidden="1" x14ac:dyDescent="0.25">
      <c r="B58" s="62" t="s">
        <v>41</v>
      </c>
      <c r="C58" s="19" t="s">
        <v>40</v>
      </c>
      <c r="D58" s="52">
        <f>'"B2"-11_HR-KU'!D59+'"C"-12_KU-MA'!D59+'"C"-13_MA-DNV'!D59</f>
        <v>0</v>
      </c>
      <c r="E58" s="22">
        <f>'"B2"-11_HR-KU'!E59+'"C"-12_KU-MA'!E59+'"C"-13_MA-DNV'!E59</f>
        <v>0</v>
      </c>
      <c r="F58" s="22">
        <f>'"B2"-11_HR-KU'!F59+'"C"-12_KU-MA'!F59+'"C"-13_MA-DNV'!F59</f>
        <v>0</v>
      </c>
      <c r="G58" s="20"/>
      <c r="H58" s="20"/>
    </row>
    <row r="59" spans="1:8" hidden="1" x14ac:dyDescent="0.25">
      <c r="B59" s="113" t="s">
        <v>42</v>
      </c>
      <c r="C59" s="19"/>
      <c r="D59" s="52">
        <f>'"B2"-11_HR-KU'!D60+'"C"-12_KU-MA'!D60+'"C"-13_MA-DNV'!D60</f>
        <v>0</v>
      </c>
      <c r="E59" s="22">
        <f>'"B2"-11_HR-KU'!E60+'"C"-12_KU-MA'!E60+'"C"-13_MA-DNV'!E60</f>
        <v>0</v>
      </c>
      <c r="F59" s="22">
        <f>'"B2"-11_HR-KU'!F60+'"C"-12_KU-MA'!F60+'"C"-13_MA-DNV'!F60</f>
        <v>0</v>
      </c>
      <c r="G59" s="20"/>
      <c r="H59" s="20"/>
    </row>
    <row r="60" spans="1:8" hidden="1" x14ac:dyDescent="0.25">
      <c r="B60" s="61" t="s">
        <v>43</v>
      </c>
      <c r="C60" s="19" t="s">
        <v>23</v>
      </c>
      <c r="D60" s="52">
        <f>'"B2"-11_HR-KU'!D61+'"C"-12_KU-MA'!D61+'"C"-13_MA-DNV'!D61</f>
        <v>0</v>
      </c>
      <c r="E60" s="22">
        <f>'"B2"-11_HR-KU'!E61+'"C"-12_KU-MA'!E61+'"C"-13_MA-DNV'!E61</f>
        <v>0</v>
      </c>
      <c r="F60" s="22">
        <f>'"B2"-11_HR-KU'!F61+'"C"-12_KU-MA'!F61+'"C"-13_MA-DNV'!F61</f>
        <v>0</v>
      </c>
      <c r="G60" s="20"/>
      <c r="H60" s="20"/>
    </row>
    <row r="61" spans="1:8" hidden="1" x14ac:dyDescent="0.25">
      <c r="B61" s="61" t="s">
        <v>44</v>
      </c>
      <c r="C61" s="19" t="s">
        <v>40</v>
      </c>
      <c r="D61" s="52">
        <f>'"B2"-11_HR-KU'!D62+'"C"-12_KU-MA'!D62+'"C"-13_MA-DNV'!D62</f>
        <v>0</v>
      </c>
      <c r="E61" s="22">
        <f>'"B2"-11_HR-KU'!E62+'"C"-12_KU-MA'!E62+'"C"-13_MA-DNV'!E62</f>
        <v>0</v>
      </c>
      <c r="F61" s="22">
        <f>'"B2"-11_HR-KU'!F62+'"C"-12_KU-MA'!F62+'"C"-13_MA-DNV'!F62</f>
        <v>0</v>
      </c>
      <c r="G61" s="20"/>
      <c r="H61" s="20"/>
    </row>
    <row r="62" spans="1:8" hidden="1" x14ac:dyDescent="0.25">
      <c r="B62" s="61" t="s">
        <v>45</v>
      </c>
      <c r="C62" s="19" t="s">
        <v>40</v>
      </c>
      <c r="D62" s="52">
        <f>'"B2"-11_HR-KU'!D63+'"C"-12_KU-MA'!D63+'"C"-13_MA-DNV'!D63</f>
        <v>0</v>
      </c>
      <c r="E62" s="22">
        <f>'"B2"-11_HR-KU'!E63+'"C"-12_KU-MA'!E63+'"C"-13_MA-DNV'!E63</f>
        <v>0</v>
      </c>
      <c r="F62" s="22">
        <f>'"B2"-11_HR-KU'!F63+'"C"-12_KU-MA'!F63+'"C"-13_MA-DNV'!F63</f>
        <v>0</v>
      </c>
      <c r="G62" s="20"/>
      <c r="H62" s="20"/>
    </row>
    <row r="63" spans="1:8" hidden="1" x14ac:dyDescent="0.25">
      <c r="B63" s="61" t="s">
        <v>46</v>
      </c>
      <c r="C63" s="19" t="s">
        <v>40</v>
      </c>
      <c r="D63" s="52">
        <f>'"B2"-11_HR-KU'!D64+'"C"-12_KU-MA'!D64+'"C"-13_MA-DNV'!D64</f>
        <v>0</v>
      </c>
      <c r="E63" s="22">
        <f>'"B2"-11_HR-KU'!E64+'"C"-12_KU-MA'!E64+'"C"-13_MA-DNV'!E64</f>
        <v>0</v>
      </c>
      <c r="F63" s="22">
        <f>'"B2"-11_HR-KU'!F64+'"C"-12_KU-MA'!F64+'"C"-13_MA-DNV'!F64</f>
        <v>0</v>
      </c>
      <c r="G63" s="20"/>
      <c r="H63" s="20"/>
    </row>
    <row r="64" spans="1:8" hidden="1" x14ac:dyDescent="0.25">
      <c r="B64" s="61" t="s">
        <v>47</v>
      </c>
      <c r="C64" s="19" t="s">
        <v>23</v>
      </c>
      <c r="D64" s="52">
        <f>'"B2"-11_HR-KU'!D65+'"C"-12_KU-MA'!D65+'"C"-13_MA-DNV'!D65</f>
        <v>0</v>
      </c>
      <c r="E64" s="22">
        <f>'"B2"-11_HR-KU'!E65+'"C"-12_KU-MA'!E65+'"C"-13_MA-DNV'!E65</f>
        <v>0</v>
      </c>
      <c r="F64" s="22">
        <f>'"B2"-11_HR-KU'!F65+'"C"-12_KU-MA'!F65+'"C"-13_MA-DNV'!F65</f>
        <v>0</v>
      </c>
      <c r="G64" s="20"/>
      <c r="H64" s="20"/>
    </row>
    <row r="65" spans="2:9" hidden="1" x14ac:dyDescent="0.25">
      <c r="B65" s="113" t="s">
        <v>48</v>
      </c>
      <c r="C65" s="19"/>
      <c r="D65" s="52">
        <f>'"B2"-11_HR-KU'!D66+'"C"-12_KU-MA'!D66+'"C"-13_MA-DNV'!D66</f>
        <v>0</v>
      </c>
      <c r="E65" s="22">
        <f>'"B2"-11_HR-KU'!E66+'"C"-12_KU-MA'!E66+'"C"-13_MA-DNV'!E66</f>
        <v>0</v>
      </c>
      <c r="F65" s="22">
        <f>'"B2"-11_HR-KU'!F66+'"C"-12_KU-MA'!F66+'"C"-13_MA-DNV'!F66</f>
        <v>0</v>
      </c>
      <c r="G65" s="20"/>
      <c r="H65" s="20"/>
    </row>
    <row r="66" spans="2:9" hidden="1" x14ac:dyDescent="0.25">
      <c r="B66" s="61" t="s">
        <v>49</v>
      </c>
      <c r="C66" s="19" t="s">
        <v>23</v>
      </c>
      <c r="D66" s="52">
        <f>'"B2"-11_HR-KU'!D67+'"C"-12_KU-MA'!D67+'"C"-13_MA-DNV'!D67</f>
        <v>0</v>
      </c>
      <c r="E66" s="22">
        <f>'"B2"-11_HR-KU'!E67+'"C"-12_KU-MA'!E67+'"C"-13_MA-DNV'!E67</f>
        <v>0</v>
      </c>
      <c r="F66" s="22">
        <f>'"B2"-11_HR-KU'!F67+'"C"-12_KU-MA'!F67+'"C"-13_MA-DNV'!F67</f>
        <v>0</v>
      </c>
      <c r="G66" s="20"/>
      <c r="H66" s="20"/>
    </row>
    <row r="67" spans="2:9" hidden="1" x14ac:dyDescent="0.25">
      <c r="B67" s="61" t="s">
        <v>44</v>
      </c>
      <c r="C67" s="19" t="s">
        <v>40</v>
      </c>
      <c r="D67" s="52">
        <f>'"B2"-11_HR-KU'!D68+'"C"-12_KU-MA'!D68+'"C"-13_MA-DNV'!D68</f>
        <v>0</v>
      </c>
      <c r="E67" s="22">
        <f>'"B2"-11_HR-KU'!E68+'"C"-12_KU-MA'!E68+'"C"-13_MA-DNV'!E68</f>
        <v>0</v>
      </c>
      <c r="F67" s="22">
        <f>'"B2"-11_HR-KU'!F68+'"C"-12_KU-MA'!F68+'"C"-13_MA-DNV'!F68</f>
        <v>0</v>
      </c>
      <c r="G67" s="20"/>
      <c r="H67" s="20"/>
    </row>
    <row r="68" spans="2:9" hidden="1" x14ac:dyDescent="0.25">
      <c r="B68" s="61" t="s">
        <v>50</v>
      </c>
      <c r="C68" s="19" t="s">
        <v>13</v>
      </c>
      <c r="D68" s="52">
        <f>'"B2"-11_HR-KU'!D69+'"C"-12_KU-MA'!D69+'"C"-13_MA-DNV'!D69</f>
        <v>0</v>
      </c>
      <c r="E68" s="22">
        <f>'"B2"-11_HR-KU'!E69+'"C"-12_KU-MA'!E69+'"C"-13_MA-DNV'!E69</f>
        <v>0</v>
      </c>
      <c r="F68" s="22">
        <f>'"B2"-11_HR-KU'!F69+'"C"-12_KU-MA'!F69+'"C"-13_MA-DNV'!F69</f>
        <v>0</v>
      </c>
      <c r="G68" s="20"/>
      <c r="H68" s="20"/>
    </row>
    <row r="69" spans="2:9" hidden="1" x14ac:dyDescent="0.25">
      <c r="B69" s="61" t="s">
        <v>47</v>
      </c>
      <c r="C69" s="19" t="s">
        <v>23</v>
      </c>
      <c r="D69" s="52">
        <f>'"B2"-11_HR-KU'!D70+'"C"-12_KU-MA'!D70+'"C"-13_MA-DNV'!D70</f>
        <v>0</v>
      </c>
      <c r="E69" s="22">
        <f>'"B2"-11_HR-KU'!E70+'"C"-12_KU-MA'!E70+'"C"-13_MA-DNV'!E70</f>
        <v>0</v>
      </c>
      <c r="F69" s="22">
        <f>'"B2"-11_HR-KU'!F70+'"C"-12_KU-MA'!F70+'"C"-13_MA-DNV'!F70</f>
        <v>0</v>
      </c>
      <c r="G69" s="20"/>
      <c r="H69" s="20"/>
    </row>
    <row r="70" spans="2:9" x14ac:dyDescent="0.25">
      <c r="B70" s="23" t="s">
        <v>56</v>
      </c>
      <c r="C70" s="22" t="s">
        <v>54</v>
      </c>
      <c r="D70" s="15"/>
      <c r="E70" s="181">
        <f>SUM(E8:E69)</f>
        <v>289359.8</v>
      </c>
      <c r="F70" s="181">
        <f>SUM(F8:F69)</f>
        <v>167004.97999999998</v>
      </c>
      <c r="G70" s="20"/>
      <c r="H70" s="20"/>
    </row>
    <row r="71" spans="2:9" ht="18.75" customHeight="1" x14ac:dyDescent="0.25">
      <c r="B71" s="18" t="s">
        <v>105</v>
      </c>
      <c r="C71" s="24" t="s">
        <v>54</v>
      </c>
      <c r="D71" s="22"/>
      <c r="E71" s="188">
        <f>(E70+F70)*E77</f>
        <v>94011.144679999983</v>
      </c>
      <c r="F71" s="189"/>
      <c r="I71" s="35"/>
    </row>
    <row r="72" spans="2:9" ht="24" customHeight="1" x14ac:dyDescent="0.3">
      <c r="B72" s="51" t="s">
        <v>82</v>
      </c>
      <c r="C72" s="19" t="s">
        <v>54</v>
      </c>
      <c r="D72" s="19"/>
      <c r="E72" s="204">
        <f>E70+F70+E71</f>
        <v>550375.92467999994</v>
      </c>
      <c r="F72" s="205"/>
    </row>
    <row r="77" spans="2:9" x14ac:dyDescent="0.25">
      <c r="E77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5:F5"/>
    <mergeCell ref="E71:F71"/>
    <mergeCell ref="E72:F72"/>
  </mergeCells>
  <pageMargins left="0.7" right="0.7" top="0.75" bottom="0.75" header="0.3" footer="0.3"/>
  <pageSetup paperSize="9" orientation="portrait" r:id="rId1"/>
  <ignoredErrors>
    <ignoredError sqref="D8:F69" unlocked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L78"/>
  <sheetViews>
    <sheetView showGridLines="0" topLeftCell="A31" zoomScale="85" zoomScaleNormal="85" workbookViewId="0">
      <selection activeCell="F44" sqref="F44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192" t="s">
        <v>116</v>
      </c>
      <c r="C2" s="193"/>
      <c r="D2" s="193"/>
      <c r="E2" s="193"/>
      <c r="F2" s="193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186" t="s">
        <v>101</v>
      </c>
      <c r="F6" s="186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13" t="s">
        <v>0</v>
      </c>
      <c r="C9" s="101" t="s">
        <v>1</v>
      </c>
      <c r="D9" s="102">
        <f>'výkaz výmer'!C74+'výkaz výmer'!C77+'výkaz výmer'!C80</f>
        <v>21.134</v>
      </c>
      <c r="E9" s="53">
        <f>D9*'Zdroj JC'!D9</f>
        <v>5706.18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13" t="s">
        <v>2</v>
      </c>
      <c r="C10" s="101" t="s">
        <v>1</v>
      </c>
      <c r="D10" s="102">
        <f>D9</f>
        <v>21.134</v>
      </c>
      <c r="E10" s="53">
        <f>D10*'Zdroj JC'!D10</f>
        <v>1690.72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35664.94</v>
      </c>
      <c r="K10" s="32"/>
      <c r="L10" s="48">
        <f>J10/$J$22</f>
        <v>0.13773345129472339</v>
      </c>
    </row>
    <row r="11" spans="1:12" x14ac:dyDescent="0.25">
      <c r="A11" s="68">
        <v>35</v>
      </c>
      <c r="B11" s="113" t="s">
        <v>3</v>
      </c>
      <c r="C11" s="101" t="s">
        <v>1</v>
      </c>
      <c r="D11" s="102">
        <f>D9</f>
        <v>21.134</v>
      </c>
      <c r="E11" s="53">
        <f>D11*'Zdroj JC'!D11</f>
        <v>13103.08</v>
      </c>
      <c r="F11" s="27"/>
      <c r="G11" s="20"/>
      <c r="H11" s="58">
        <v>22</v>
      </c>
      <c r="I11" s="40" t="s">
        <v>84</v>
      </c>
      <c r="J11" s="45">
        <f>SUM(E10:F10,E19:F19,E20:F20)</f>
        <v>10325.91</v>
      </c>
      <c r="K11" s="32"/>
      <c r="L11" s="48">
        <f>J11/$J$22</f>
        <v>3.987734795176151E-2</v>
      </c>
    </row>
    <row r="12" spans="1:12" x14ac:dyDescent="0.25">
      <c r="A12" s="68">
        <v>35</v>
      </c>
      <c r="B12" s="113" t="s">
        <v>4</v>
      </c>
      <c r="C12" s="101" t="s">
        <v>1</v>
      </c>
      <c r="D12" s="102">
        <f>'výkaz výmer'!C79+'výkaz výmer'!C76</f>
        <v>13.341999999999999</v>
      </c>
      <c r="E12" s="27"/>
      <c r="F12" s="53">
        <f>D12*'Zdroj JC'!E12</f>
        <v>4269.4399999999996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13" t="s">
        <v>5</v>
      </c>
      <c r="C13" s="101" t="s">
        <v>1</v>
      </c>
      <c r="D13" s="102">
        <f>'výkaz výmer'!C73</f>
        <v>21.931999999999999</v>
      </c>
      <c r="E13" s="27"/>
      <c r="F13" s="53">
        <f>D13*'Zdroj JC'!E13</f>
        <v>7895.5199999999995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111" t="s">
        <v>6</v>
      </c>
      <c r="C14" s="101" t="s">
        <v>1</v>
      </c>
      <c r="D14" s="102">
        <f>D9</f>
        <v>21.134</v>
      </c>
      <c r="E14" s="53">
        <f>D14*'Zdroj JC'!D14</f>
        <v>2958.76</v>
      </c>
      <c r="F14" s="27"/>
      <c r="G14" s="20"/>
      <c r="H14" s="69" t="s">
        <v>85</v>
      </c>
      <c r="I14" s="40" t="s">
        <v>86</v>
      </c>
      <c r="J14" s="46">
        <f>SUM(E43:F43,E44:F44)</f>
        <v>32098.300000000003</v>
      </c>
      <c r="K14" s="34"/>
      <c r="L14" s="48">
        <f t="shared" si="0"/>
        <v>0.12395954233186485</v>
      </c>
    </row>
    <row r="15" spans="1:12" x14ac:dyDescent="0.25">
      <c r="A15" s="60">
        <v>21</v>
      </c>
      <c r="B15" s="113" t="s">
        <v>7</v>
      </c>
      <c r="C15" s="101" t="s">
        <v>13</v>
      </c>
      <c r="D15" s="102">
        <v>0.5</v>
      </c>
      <c r="E15" s="27"/>
      <c r="F15" s="53">
        <f>D15*'Zdroj JC'!E15</f>
        <v>1400</v>
      </c>
      <c r="G15" s="20"/>
      <c r="H15" s="73" t="s">
        <v>87</v>
      </c>
      <c r="I15" s="40" t="s">
        <v>88</v>
      </c>
      <c r="J15" s="46">
        <f>SUM(E45:F45,E46:F46,E47:F47,E48:F48)</f>
        <v>55955</v>
      </c>
      <c r="K15" s="34"/>
      <c r="L15" s="48">
        <f t="shared" si="0"/>
        <v>0.21609107619965845</v>
      </c>
    </row>
    <row r="16" spans="1:12" x14ac:dyDescent="0.25">
      <c r="A16" s="60">
        <v>21</v>
      </c>
      <c r="B16" s="113" t="s">
        <v>8</v>
      </c>
      <c r="C16" s="101" t="s">
        <v>13</v>
      </c>
      <c r="D16" s="102">
        <v>2</v>
      </c>
      <c r="E16" s="27"/>
      <c r="F16" s="53">
        <f>D16*'Zdroj JC'!E16</f>
        <v>12400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28911.89</v>
      </c>
      <c r="K16" s="32"/>
      <c r="L16" s="48">
        <f t="shared" si="0"/>
        <v>0.1116540331528218</v>
      </c>
    </row>
    <row r="17" spans="1:12" x14ac:dyDescent="0.25">
      <c r="A17" s="60">
        <v>21</v>
      </c>
      <c r="B17" s="113" t="s">
        <v>9</v>
      </c>
      <c r="C17" s="101" t="s">
        <v>13</v>
      </c>
      <c r="D17" s="102">
        <v>1</v>
      </c>
      <c r="E17" s="27"/>
      <c r="F17" s="53">
        <f>D17*'Zdroj JC'!E17</f>
        <v>13200</v>
      </c>
      <c r="G17" s="20"/>
      <c r="H17" s="64">
        <v>34</v>
      </c>
      <c r="I17" s="40" t="s">
        <v>89</v>
      </c>
      <c r="J17" s="46">
        <f>SUM(E31:F31,E32:F32,E33:F33,E34:F34,E35:F35,E36:F36,E30:F30)</f>
        <v>13312.7</v>
      </c>
      <c r="K17" s="34"/>
      <c r="L17" s="48">
        <f t="shared" si="0"/>
        <v>5.1411950140705806E-2</v>
      </c>
    </row>
    <row r="18" spans="1:12" x14ac:dyDescent="0.25">
      <c r="A18" s="60">
        <v>21</v>
      </c>
      <c r="B18" s="113" t="s">
        <v>10</v>
      </c>
      <c r="C18" s="101" t="s">
        <v>13</v>
      </c>
      <c r="D18" s="102"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25268.04</v>
      </c>
      <c r="K18" s="32"/>
      <c r="L18" s="48">
        <f t="shared" si="0"/>
        <v>9.7581949013600539E-2</v>
      </c>
    </row>
    <row r="19" spans="1:12" x14ac:dyDescent="0.25">
      <c r="A19" s="57">
        <v>22</v>
      </c>
      <c r="B19" s="145" t="s">
        <v>59</v>
      </c>
      <c r="C19" s="101" t="s">
        <v>1</v>
      </c>
      <c r="D19" s="102">
        <f>D9</f>
        <v>21.134</v>
      </c>
      <c r="E19" s="53">
        <f>D19*'Zdroj JC'!D19</f>
        <v>1479.38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13174.45</v>
      </c>
      <c r="K19" s="32"/>
      <c r="L19" s="48">
        <f t="shared" si="0"/>
        <v>5.0878046266438937E-2</v>
      </c>
    </row>
    <row r="20" spans="1:12" x14ac:dyDescent="0.25">
      <c r="A20" s="57">
        <v>22</v>
      </c>
      <c r="B20" s="145" t="s">
        <v>57</v>
      </c>
      <c r="C20" s="101" t="s">
        <v>1</v>
      </c>
      <c r="D20" s="102">
        <f>'výkaz výmer'!C72+'výkaz výmer'!C75+'výkaz výmer'!C78</f>
        <v>26.503</v>
      </c>
      <c r="E20" s="27"/>
      <c r="F20" s="53">
        <f>D20*'Zdroj JC'!E20</f>
        <v>7155.81</v>
      </c>
      <c r="H20" s="43" t="s">
        <v>106</v>
      </c>
      <c r="I20" s="40" t="s">
        <v>104</v>
      </c>
      <c r="J20" s="45">
        <f>SUM(E72:F72)</f>
        <v>44230.513379999997</v>
      </c>
      <c r="K20" s="32"/>
      <c r="L20" s="48">
        <f t="shared" si="0"/>
        <v>0.17081260364842449</v>
      </c>
    </row>
    <row r="21" spans="1:12" x14ac:dyDescent="0.25">
      <c r="A21" s="72">
        <v>36</v>
      </c>
      <c r="B21" s="113" t="s">
        <v>11</v>
      </c>
      <c r="C21" s="101" t="s">
        <v>1</v>
      </c>
      <c r="D21" s="102">
        <f>D19</f>
        <v>21.134</v>
      </c>
      <c r="E21" s="53">
        <f>D21*'Zdroj JC'!D21</f>
        <v>317.01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13" t="s">
        <v>12</v>
      </c>
      <c r="C22" s="101" t="s">
        <v>13</v>
      </c>
      <c r="D22" s="102">
        <v>2</v>
      </c>
      <c r="E22" s="53">
        <f>D22*'Zdroj JC'!D22</f>
        <v>74</v>
      </c>
      <c r="F22" s="27"/>
      <c r="G22" s="20"/>
      <c r="H22" s="20"/>
      <c r="J22" s="47">
        <f>SUM(J10:J21)</f>
        <v>258941.74338000006</v>
      </c>
      <c r="K22" s="32"/>
      <c r="L22" s="49">
        <f>SUM(L10:L21)</f>
        <v>0.99999999999999956</v>
      </c>
    </row>
    <row r="23" spans="1:12" x14ac:dyDescent="0.25">
      <c r="A23" s="72">
        <v>36</v>
      </c>
      <c r="B23" s="113" t="s">
        <v>14</v>
      </c>
      <c r="C23" s="101" t="s">
        <v>13</v>
      </c>
      <c r="D23" s="102">
        <v>1</v>
      </c>
      <c r="E23" s="53">
        <f>D23*'Zdroj JC'!D23</f>
        <v>62</v>
      </c>
      <c r="F23" s="27"/>
      <c r="G23" s="20"/>
    </row>
    <row r="24" spans="1:12" x14ac:dyDescent="0.25">
      <c r="A24" s="72">
        <v>36</v>
      </c>
      <c r="B24" s="113" t="s">
        <v>15</v>
      </c>
      <c r="C24" s="101" t="s">
        <v>1</v>
      </c>
      <c r="D24" s="102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13" t="s">
        <v>16</v>
      </c>
      <c r="C25" s="101" t="s">
        <v>1</v>
      </c>
      <c r="D25" s="102">
        <f>D20</f>
        <v>26.503</v>
      </c>
      <c r="E25" s="27"/>
      <c r="F25" s="53">
        <f>D25*'Zdroj JC'!E25</f>
        <v>12721.44</v>
      </c>
      <c r="G25" s="20"/>
      <c r="H25" s="20"/>
    </row>
    <row r="26" spans="1:12" x14ac:dyDescent="0.25">
      <c r="A26" s="72">
        <v>36</v>
      </c>
      <c r="B26" s="113" t="s">
        <v>17</v>
      </c>
      <c r="C26" s="101" t="s">
        <v>1</v>
      </c>
      <c r="D26" s="102"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104" t="s">
        <v>148</v>
      </c>
      <c r="C27" s="101" t="s">
        <v>13</v>
      </c>
      <c r="D27" s="102">
        <v>0</v>
      </c>
      <c r="E27" s="53">
        <f>D27*'Zdroj JC'!D27</f>
        <v>0</v>
      </c>
      <c r="F27" s="27"/>
      <c r="G27" s="20"/>
      <c r="H27" s="20"/>
    </row>
    <row r="28" spans="1:12" x14ac:dyDescent="0.25">
      <c r="A28" s="68">
        <v>35</v>
      </c>
      <c r="B28" s="105" t="s">
        <v>149</v>
      </c>
      <c r="C28" s="101" t="s">
        <v>13</v>
      </c>
      <c r="D28" s="102">
        <v>0</v>
      </c>
      <c r="E28" s="53">
        <f>D28*'Zdroj JC'!D28</f>
        <v>0</v>
      </c>
      <c r="F28" s="27"/>
      <c r="G28" s="20"/>
      <c r="H28" s="20"/>
    </row>
    <row r="29" spans="1:12" x14ac:dyDescent="0.25">
      <c r="A29" s="68">
        <v>35</v>
      </c>
      <c r="B29" s="113" t="s">
        <v>20</v>
      </c>
      <c r="C29" s="101" t="s">
        <v>13</v>
      </c>
      <c r="D29" s="102"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13" t="s">
        <v>64</v>
      </c>
      <c r="C30" s="101" t="s">
        <v>1</v>
      </c>
      <c r="D30" s="102">
        <f>D9</f>
        <v>21.134</v>
      </c>
      <c r="E30" s="53">
        <f>D30*'Zdroj JC'!D30</f>
        <v>739.69</v>
      </c>
      <c r="F30" s="27"/>
      <c r="G30" s="20"/>
      <c r="H30" s="20"/>
    </row>
    <row r="31" spans="1:12" x14ac:dyDescent="0.25">
      <c r="A31" s="65">
        <v>34</v>
      </c>
      <c r="B31" s="113" t="s">
        <v>65</v>
      </c>
      <c r="C31" s="101" t="s">
        <v>1</v>
      </c>
      <c r="D31" s="102">
        <f>D20</f>
        <v>26.503</v>
      </c>
      <c r="E31" s="27"/>
      <c r="F31" s="53">
        <f>D31*'Zdroj JC'!E30</f>
        <v>3975.45</v>
      </c>
      <c r="G31" s="20"/>
      <c r="H31" s="20"/>
    </row>
    <row r="32" spans="1:12" x14ac:dyDescent="0.25">
      <c r="A32" s="65">
        <v>34</v>
      </c>
      <c r="B32" s="113" t="s">
        <v>66</v>
      </c>
      <c r="C32" s="101" t="s">
        <v>21</v>
      </c>
      <c r="D32" s="108">
        <v>5280</v>
      </c>
      <c r="E32" s="53">
        <f>D32*'Zdroj JC'!D31</f>
        <v>2112</v>
      </c>
      <c r="F32" s="27"/>
      <c r="G32" s="20"/>
      <c r="H32" s="20"/>
    </row>
    <row r="33" spans="1:8" x14ac:dyDescent="0.25">
      <c r="A33" s="65">
        <v>34</v>
      </c>
      <c r="B33" s="113" t="s">
        <v>60</v>
      </c>
      <c r="C33" s="101" t="s">
        <v>21</v>
      </c>
      <c r="D33" s="108">
        <v>828</v>
      </c>
      <c r="E33" s="27"/>
      <c r="F33" s="53">
        <f>D33*'Zdroj JC'!E31</f>
        <v>289.79999999999995</v>
      </c>
      <c r="G33" s="20"/>
      <c r="H33" s="20"/>
    </row>
    <row r="34" spans="1:8" x14ac:dyDescent="0.25">
      <c r="A34" s="65">
        <v>34</v>
      </c>
      <c r="B34" s="113" t="s">
        <v>22</v>
      </c>
      <c r="C34" s="101" t="s">
        <v>23</v>
      </c>
      <c r="D34" s="102">
        <v>1960</v>
      </c>
      <c r="E34" s="53">
        <f>D34*'Zdroj JC'!D32</f>
        <v>1764</v>
      </c>
      <c r="F34" s="27"/>
      <c r="G34" s="20"/>
      <c r="H34" s="20"/>
    </row>
    <row r="35" spans="1:8" x14ac:dyDescent="0.25">
      <c r="A35" s="65">
        <v>34</v>
      </c>
      <c r="B35" s="113" t="s">
        <v>24</v>
      </c>
      <c r="C35" s="101" t="s">
        <v>23</v>
      </c>
      <c r="D35" s="102">
        <v>950</v>
      </c>
      <c r="E35" s="27"/>
      <c r="F35" s="53">
        <f>D35*'Zdroj JC'!E33</f>
        <v>1045</v>
      </c>
      <c r="G35" s="20"/>
      <c r="H35" s="20"/>
    </row>
    <row r="36" spans="1:8" x14ac:dyDescent="0.25">
      <c r="A36" s="65">
        <v>34</v>
      </c>
      <c r="B36" s="106" t="s">
        <v>25</v>
      </c>
      <c r="C36" s="101" t="s">
        <v>21</v>
      </c>
      <c r="D36" s="102">
        <v>6513</v>
      </c>
      <c r="E36" s="27"/>
      <c r="F36" s="53">
        <f>D36*'Zdroj JC'!E34</f>
        <v>3386.76</v>
      </c>
      <c r="G36" s="20"/>
      <c r="H36" s="20"/>
    </row>
    <row r="37" spans="1:8" x14ac:dyDescent="0.25">
      <c r="A37" s="66">
        <v>33</v>
      </c>
      <c r="B37" s="113" t="s">
        <v>67</v>
      </c>
      <c r="C37" s="101" t="s">
        <v>21</v>
      </c>
      <c r="D37" s="102">
        <v>0</v>
      </c>
      <c r="E37" s="53">
        <f>D37*'Zdroj JC'!D35</f>
        <v>0</v>
      </c>
      <c r="F37" s="27"/>
      <c r="G37" s="20"/>
      <c r="H37" s="20"/>
    </row>
    <row r="38" spans="1:8" x14ac:dyDescent="0.25">
      <c r="A38" s="66">
        <v>33</v>
      </c>
      <c r="B38" s="113" t="s">
        <v>61</v>
      </c>
      <c r="C38" s="101" t="s">
        <v>21</v>
      </c>
      <c r="D38" s="102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113" t="s">
        <v>68</v>
      </c>
      <c r="C39" s="101" t="s">
        <v>21</v>
      </c>
      <c r="D39" s="102">
        <v>0</v>
      </c>
      <c r="E39" s="53">
        <f>D39*'Zdroj JC'!D36</f>
        <v>0</v>
      </c>
      <c r="F39" s="27"/>
      <c r="G39" s="20"/>
      <c r="H39" s="20"/>
    </row>
    <row r="40" spans="1:8" x14ac:dyDescent="0.25">
      <c r="A40" s="66">
        <v>33</v>
      </c>
      <c r="B40" s="106" t="s">
        <v>69</v>
      </c>
      <c r="C40" s="101" t="s">
        <v>21</v>
      </c>
      <c r="D40" s="102">
        <v>0</v>
      </c>
      <c r="E40" s="27"/>
      <c r="F40" s="53">
        <f>D40*'Zdroj JC'!E36</f>
        <v>0</v>
      </c>
      <c r="G40" s="20"/>
      <c r="H40" s="20"/>
    </row>
    <row r="41" spans="1:8" s="83" customFormat="1" x14ac:dyDescent="0.25">
      <c r="A41" s="80">
        <v>33</v>
      </c>
      <c r="B41" s="106" t="s">
        <v>70</v>
      </c>
      <c r="C41" s="101" t="s">
        <v>21</v>
      </c>
      <c r="D41" s="108">
        <v>52.5</v>
      </c>
      <c r="E41" s="118">
        <f>D41*'Zdroj JC'!D37</f>
        <v>231.00000000000003</v>
      </c>
      <c r="F41" s="81"/>
      <c r="G41" s="82"/>
      <c r="H41" s="82"/>
    </row>
    <row r="42" spans="1:8" x14ac:dyDescent="0.25">
      <c r="A42" s="66">
        <v>33</v>
      </c>
      <c r="B42" s="106" t="s">
        <v>71</v>
      </c>
      <c r="C42" s="101" t="s">
        <v>21</v>
      </c>
      <c r="D42" s="108">
        <v>363.6</v>
      </c>
      <c r="E42" s="117"/>
      <c r="F42" s="53">
        <f>D42*'Zdroj JC'!E37</f>
        <v>1599.8400000000001</v>
      </c>
      <c r="G42" s="20"/>
      <c r="H42" s="20"/>
    </row>
    <row r="43" spans="1:8" x14ac:dyDescent="0.25">
      <c r="A43" s="70" t="s">
        <v>85</v>
      </c>
      <c r="B43" s="106" t="s">
        <v>29</v>
      </c>
      <c r="C43" s="107" t="s">
        <v>1</v>
      </c>
      <c r="D43" s="102">
        <f>'výkaz výmer'!C74+'výkaz výmer'!C77+'výkaz výmer'!C80</f>
        <v>21.134</v>
      </c>
      <c r="E43" s="53">
        <f>D43*'Zdroj JC'!D38*2</f>
        <v>23247.4</v>
      </c>
      <c r="F43" s="27"/>
      <c r="G43" s="20"/>
      <c r="H43" s="20"/>
    </row>
    <row r="44" spans="1:8" x14ac:dyDescent="0.25">
      <c r="A44" s="70" t="s">
        <v>85</v>
      </c>
      <c r="B44" s="106" t="s">
        <v>30</v>
      </c>
      <c r="C44" s="101" t="s">
        <v>1</v>
      </c>
      <c r="D44" s="102">
        <f>'výkaz výmer'!C72+'výkaz výmer'!C75+'výkaz výmer'!C78</f>
        <v>26.503</v>
      </c>
      <c r="E44" s="27"/>
      <c r="F44" s="53">
        <f>(D44-3)*'Zdroj JC'!E39+3*'Zdroj JC'!E39*2</f>
        <v>8850.9</v>
      </c>
      <c r="G44" s="20"/>
      <c r="H44" s="20"/>
    </row>
    <row r="45" spans="1:8" x14ac:dyDescent="0.25">
      <c r="A45" s="74" t="s">
        <v>87</v>
      </c>
      <c r="B45" s="106" t="s">
        <v>31</v>
      </c>
      <c r="C45" s="101" t="s">
        <v>1</v>
      </c>
      <c r="D45" s="102">
        <f>D43</f>
        <v>21.134</v>
      </c>
      <c r="E45" s="53">
        <f>D45*'Zdroj JC'!D40</f>
        <v>21134</v>
      </c>
      <c r="F45" s="27"/>
      <c r="G45" s="20"/>
      <c r="H45" s="20"/>
    </row>
    <row r="46" spans="1:8" x14ac:dyDescent="0.25">
      <c r="A46" s="74" t="s">
        <v>87</v>
      </c>
      <c r="B46" s="106" t="s">
        <v>32</v>
      </c>
      <c r="C46" s="101" t="s">
        <v>1</v>
      </c>
      <c r="D46" s="102">
        <f>D44</f>
        <v>26.503</v>
      </c>
      <c r="E46" s="27"/>
      <c r="F46" s="53">
        <f>D46*'Zdroj JC'!E41</f>
        <v>18552.099999999999</v>
      </c>
      <c r="G46" s="20"/>
      <c r="H46" s="20"/>
    </row>
    <row r="47" spans="1:8" x14ac:dyDescent="0.25">
      <c r="A47" s="74" t="s">
        <v>87</v>
      </c>
      <c r="B47" s="106" t="s">
        <v>72</v>
      </c>
      <c r="C47" s="101" t="s">
        <v>1</v>
      </c>
      <c r="D47" s="102">
        <f>('výkaz výmer'!D80+'výkaz výmer'!D77+'výkaz výmer'!D74)*2</f>
        <v>42.372</v>
      </c>
      <c r="E47" s="53">
        <f>D47*'Zdroj JC'!D42</f>
        <v>8474.4</v>
      </c>
      <c r="F47" s="27"/>
      <c r="G47" s="20"/>
      <c r="H47" s="20"/>
    </row>
    <row r="48" spans="1:8" x14ac:dyDescent="0.25">
      <c r="A48" s="74" t="s">
        <v>87</v>
      </c>
      <c r="B48" s="106" t="s">
        <v>73</v>
      </c>
      <c r="C48" s="101" t="s">
        <v>1</v>
      </c>
      <c r="D48" s="102">
        <f>'výkaz výmer'!D72+'výkaz výmer'!D75+'výkaz výmer'!D78</f>
        <v>31.178000000000001</v>
      </c>
      <c r="E48" s="27"/>
      <c r="F48" s="53">
        <f>D48*'Zdroj JC'!E42</f>
        <v>7794.5</v>
      </c>
      <c r="G48" s="20"/>
      <c r="H48" s="20"/>
    </row>
    <row r="49" spans="1:8" x14ac:dyDescent="0.25">
      <c r="A49" s="66">
        <v>33</v>
      </c>
      <c r="B49" s="106" t="s">
        <v>74</v>
      </c>
      <c r="C49" s="101" t="s">
        <v>21</v>
      </c>
      <c r="D49" s="102">
        <v>66.25</v>
      </c>
      <c r="E49" s="53">
        <f>D49*'Zdroj JC'!D43</f>
        <v>172.25</v>
      </c>
      <c r="F49" s="27"/>
      <c r="G49" s="20"/>
      <c r="H49" s="20"/>
    </row>
    <row r="50" spans="1:8" x14ac:dyDescent="0.25">
      <c r="A50" s="66">
        <v>33</v>
      </c>
      <c r="B50" s="106" t="s">
        <v>75</v>
      </c>
      <c r="C50" s="101" t="s">
        <v>21</v>
      </c>
      <c r="D50" s="102">
        <v>0</v>
      </c>
      <c r="E50" s="27"/>
      <c r="F50" s="53">
        <f>D50*'Zdroj JC'!E43</f>
        <v>0</v>
      </c>
      <c r="G50" s="20"/>
      <c r="H50" s="20"/>
    </row>
    <row r="51" spans="1:8" x14ac:dyDescent="0.25">
      <c r="A51" s="66">
        <v>33</v>
      </c>
      <c r="B51" s="106" t="s">
        <v>76</v>
      </c>
      <c r="C51" s="101" t="s">
        <v>21</v>
      </c>
      <c r="D51" s="102">
        <v>7228</v>
      </c>
      <c r="E51" s="53">
        <f>D51*'Zdroj JC'!D44</f>
        <v>18792.8</v>
      </c>
      <c r="F51" s="27"/>
      <c r="G51" s="20"/>
      <c r="H51" s="20"/>
    </row>
    <row r="52" spans="1:8" x14ac:dyDescent="0.25">
      <c r="A52" s="66">
        <v>33</v>
      </c>
      <c r="B52" s="106" t="s">
        <v>79</v>
      </c>
      <c r="C52" s="101" t="s">
        <v>21</v>
      </c>
      <c r="D52" s="102">
        <v>0</v>
      </c>
      <c r="E52" s="27"/>
      <c r="F52" s="53">
        <f>D52*'Zdroj JC'!E44</f>
        <v>0</v>
      </c>
      <c r="G52" s="20"/>
      <c r="H52" s="20"/>
    </row>
    <row r="53" spans="1:8" x14ac:dyDescent="0.25">
      <c r="A53" s="66">
        <v>33</v>
      </c>
      <c r="B53" s="106" t="s">
        <v>77</v>
      </c>
      <c r="C53" s="101" t="s">
        <v>21</v>
      </c>
      <c r="D53" s="102">
        <v>5820</v>
      </c>
      <c r="E53" s="53">
        <f>D53*'Zdroj JC'!D45</f>
        <v>6984</v>
      </c>
      <c r="F53" s="27"/>
      <c r="G53" s="20"/>
      <c r="H53" s="20"/>
    </row>
    <row r="54" spans="1:8" x14ac:dyDescent="0.25">
      <c r="A54" s="66">
        <v>33</v>
      </c>
      <c r="B54" s="106" t="s">
        <v>80</v>
      </c>
      <c r="C54" s="101" t="s">
        <v>21</v>
      </c>
      <c r="D54" s="102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113" t="s">
        <v>78</v>
      </c>
      <c r="C55" s="101" t="s">
        <v>13</v>
      </c>
      <c r="D55" s="102">
        <f>'výkaz výmer'!C97</f>
        <v>21</v>
      </c>
      <c r="E55" s="53">
        <f>D55*'Zdroj JC'!D46</f>
        <v>882</v>
      </c>
      <c r="F55" s="54"/>
      <c r="G55" s="20"/>
      <c r="H55" s="20"/>
    </row>
    <row r="56" spans="1:8" x14ac:dyDescent="0.25">
      <c r="A56" s="66">
        <v>33</v>
      </c>
      <c r="B56" s="113" t="s">
        <v>81</v>
      </c>
      <c r="C56" s="101" t="s">
        <v>13</v>
      </c>
      <c r="D56" s="102">
        <f>'výkaz výmer'!C96</f>
        <v>5</v>
      </c>
      <c r="E56" s="27"/>
      <c r="F56" s="53">
        <f>D56*'Zdroj JC'!E46</f>
        <v>250</v>
      </c>
      <c r="G56" s="20"/>
      <c r="H56" s="20"/>
    </row>
    <row r="57" spans="1:8" x14ac:dyDescent="0.25">
      <c r="B57" s="62" t="s">
        <v>38</v>
      </c>
      <c r="C57" s="19" t="s">
        <v>23</v>
      </c>
      <c r="D57" s="52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19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9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9"/>
      <c r="D60" s="22"/>
      <c r="E60" s="27"/>
      <c r="F60" s="27"/>
      <c r="G60" s="20"/>
      <c r="H60" s="20"/>
    </row>
    <row r="61" spans="1:8" x14ac:dyDescent="0.25">
      <c r="B61" s="61" t="s">
        <v>43</v>
      </c>
      <c r="C61" s="19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9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9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9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109924.67</v>
      </c>
      <c r="F71" s="28">
        <f>SUM(F9:F70)</f>
        <v>104786.56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188">
        <f>(E71+F71)*E78</f>
        <v>44230.513379999997</v>
      </c>
      <c r="F72" s="189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194">
        <f>E71+F71+E72</f>
        <v>258941.74337999997</v>
      </c>
      <c r="F73" s="195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L78"/>
  <sheetViews>
    <sheetView showGridLines="0" zoomScale="85" zoomScaleNormal="85" workbookViewId="0">
      <selection activeCell="G52" sqref="G52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192" t="s">
        <v>115</v>
      </c>
      <c r="C2" s="193"/>
      <c r="D2" s="193"/>
      <c r="E2" s="193"/>
      <c r="F2" s="193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186" t="s">
        <v>101</v>
      </c>
      <c r="F6" s="186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13" t="s">
        <v>0</v>
      </c>
      <c r="C9" s="101" t="s">
        <v>1</v>
      </c>
      <c r="D9" s="102">
        <f>'"B"-13_MA-DNV'!D9</f>
        <v>20.536999999999999</v>
      </c>
      <c r="E9" s="53">
        <f>D9*'Zdroj JC'!D9</f>
        <v>5544.99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13" t="s">
        <v>2</v>
      </c>
      <c r="C10" s="101" t="s">
        <v>1</v>
      </c>
      <c r="D10" s="102">
        <f>D9</f>
        <v>20.536999999999999</v>
      </c>
      <c r="E10" s="53">
        <f>D10*'Zdroj JC'!D10</f>
        <v>1642.96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23620.17</v>
      </c>
      <c r="K10" s="32"/>
      <c r="L10" s="48">
        <f>J10/$J$22</f>
        <v>0.12067018702636483</v>
      </c>
    </row>
    <row r="11" spans="1:12" x14ac:dyDescent="0.25">
      <c r="A11" s="68">
        <v>35</v>
      </c>
      <c r="B11" s="113" t="s">
        <v>3</v>
      </c>
      <c r="C11" s="101" t="s">
        <v>1</v>
      </c>
      <c r="D11" s="102">
        <f>'výkaz výmer'!C86+'výkaz výmer'!C83</f>
        <v>16.061999999999998</v>
      </c>
      <c r="E11" s="53">
        <f>D11*'Zdroj JC'!D11</f>
        <v>9958.4399999999987</v>
      </c>
      <c r="F11" s="27"/>
      <c r="G11" s="20"/>
      <c r="H11" s="58">
        <v>22</v>
      </c>
      <c r="I11" s="40" t="s">
        <v>84</v>
      </c>
      <c r="J11" s="45">
        <f>SUM(E10:F10,E19:F19,E20:F20)</f>
        <v>7399.2000000000007</v>
      </c>
      <c r="K11" s="32"/>
      <c r="L11" s="48">
        <f>J11/$J$22</f>
        <v>3.7800864593501182E-2</v>
      </c>
    </row>
    <row r="12" spans="1:12" x14ac:dyDescent="0.25">
      <c r="A12" s="68">
        <v>35</v>
      </c>
      <c r="B12" s="113" t="s">
        <v>4</v>
      </c>
      <c r="C12" s="101" t="s">
        <v>1</v>
      </c>
      <c r="D12" s="102">
        <f>'výkaz výmer'!C82</f>
        <v>7.6849999999999996</v>
      </c>
      <c r="E12" s="27"/>
      <c r="F12" s="53">
        <f>D12*'Zdroj JC'!E12</f>
        <v>2459.1999999999998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13" t="s">
        <v>5</v>
      </c>
      <c r="C13" s="101" t="s">
        <v>1</v>
      </c>
      <c r="D13" s="102">
        <f>'výkaz výmer'!C85</f>
        <v>11.441000000000001</v>
      </c>
      <c r="E13" s="27"/>
      <c r="F13" s="53">
        <f>D13*'Zdroj JC'!E13</f>
        <v>4118.76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111" t="s">
        <v>6</v>
      </c>
      <c r="C14" s="101" t="s">
        <v>1</v>
      </c>
      <c r="D14" s="102">
        <f>D9</f>
        <v>20.536999999999999</v>
      </c>
      <c r="E14" s="53">
        <f>D14*'Zdroj JC'!D14</f>
        <v>2875.18</v>
      </c>
      <c r="F14" s="27"/>
      <c r="G14" s="20"/>
      <c r="H14" s="69" t="s">
        <v>85</v>
      </c>
      <c r="I14" s="40" t="s">
        <v>86</v>
      </c>
      <c r="J14" s="46">
        <f>SUM(E43:F43,E44:F44)</f>
        <v>28289.200000000001</v>
      </c>
      <c r="K14" s="34"/>
      <c r="L14" s="48">
        <f t="shared" si="0"/>
        <v>0.14452322124803674</v>
      </c>
    </row>
    <row r="15" spans="1:12" x14ac:dyDescent="0.25">
      <c r="A15" s="60">
        <v>21</v>
      </c>
      <c r="B15" s="113" t="s">
        <v>7</v>
      </c>
      <c r="C15" s="101" t="s">
        <v>13</v>
      </c>
      <c r="D15" s="102">
        <v>1</v>
      </c>
      <c r="E15" s="27"/>
      <c r="F15" s="53">
        <f>D15*'Zdroj JC'!E15</f>
        <v>2800</v>
      </c>
      <c r="G15" s="20"/>
      <c r="H15" s="73" t="s">
        <v>87</v>
      </c>
      <c r="I15" s="40" t="s">
        <v>88</v>
      </c>
      <c r="J15" s="46">
        <f>SUM(E45:F45,E46:F46,E47:F47,E48:F48)</f>
        <v>44949.15</v>
      </c>
      <c r="K15" s="34"/>
      <c r="L15" s="48">
        <f t="shared" si="0"/>
        <v>0.22963519471604679</v>
      </c>
    </row>
    <row r="16" spans="1:12" x14ac:dyDescent="0.25">
      <c r="A16" s="60">
        <v>21</v>
      </c>
      <c r="B16" s="113" t="s">
        <v>8</v>
      </c>
      <c r="C16" s="101" t="s">
        <v>13</v>
      </c>
      <c r="D16" s="102">
        <v>2</v>
      </c>
      <c r="E16" s="27"/>
      <c r="F16" s="53">
        <f>D16*'Zdroj JC'!E16</f>
        <v>12400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17098.3</v>
      </c>
      <c r="K16" s="32"/>
      <c r="L16" s="48">
        <f t="shared" si="0"/>
        <v>8.7351405973491877E-2</v>
      </c>
    </row>
    <row r="17" spans="1:12" x14ac:dyDescent="0.25">
      <c r="A17" s="60">
        <v>21</v>
      </c>
      <c r="B17" s="113" t="s">
        <v>9</v>
      </c>
      <c r="C17" s="101" t="s">
        <v>13</v>
      </c>
      <c r="D17" s="102">
        <v>0</v>
      </c>
      <c r="E17" s="27"/>
      <c r="F17" s="53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7367.3549999999996</v>
      </c>
      <c r="K17" s="34"/>
      <c r="L17" s="48">
        <f t="shared" si="0"/>
        <v>3.7638175582124261E-2</v>
      </c>
    </row>
    <row r="18" spans="1:12" x14ac:dyDescent="0.25">
      <c r="A18" s="60">
        <v>21</v>
      </c>
      <c r="B18" s="113" t="s">
        <v>10</v>
      </c>
      <c r="C18" s="101" t="s">
        <v>13</v>
      </c>
      <c r="D18" s="102"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25436.399999999998</v>
      </c>
      <c r="K18" s="32"/>
      <c r="L18" s="48">
        <f t="shared" si="0"/>
        <v>0.12994890152261504</v>
      </c>
    </row>
    <row r="19" spans="1:12" x14ac:dyDescent="0.25">
      <c r="A19" s="57">
        <v>22</v>
      </c>
      <c r="B19" s="145" t="s">
        <v>59</v>
      </c>
      <c r="C19" s="101" t="s">
        <v>1</v>
      </c>
      <c r="D19" s="102">
        <f>D9</f>
        <v>20.536999999999999</v>
      </c>
      <c r="E19" s="53">
        <f>D19*'Zdroj JC'!D19</f>
        <v>1437.59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8146.6550000000007</v>
      </c>
      <c r="K19" s="32"/>
      <c r="L19" s="48">
        <f t="shared" si="0"/>
        <v>4.1619445689394713E-2</v>
      </c>
    </row>
    <row r="20" spans="1:12" x14ac:dyDescent="0.25">
      <c r="A20" s="57">
        <v>22</v>
      </c>
      <c r="B20" s="145" t="s">
        <v>57</v>
      </c>
      <c r="C20" s="101" t="s">
        <v>1</v>
      </c>
      <c r="D20" s="102">
        <f>'výkaz výmer'!C84+'výkaz výmer'!C81</f>
        <v>15.995000000000001</v>
      </c>
      <c r="E20" s="27"/>
      <c r="F20" s="53">
        <f>D20*'Zdroj JC'!E20</f>
        <v>4318.6500000000005</v>
      </c>
      <c r="H20" s="43" t="s">
        <v>106</v>
      </c>
      <c r="I20" s="40" t="s">
        <v>104</v>
      </c>
      <c r="J20" s="45">
        <f>SUM(E72:F72)</f>
        <v>33435.124579999996</v>
      </c>
      <c r="K20" s="32"/>
      <c r="L20" s="48">
        <f t="shared" si="0"/>
        <v>0.17081260364842452</v>
      </c>
    </row>
    <row r="21" spans="1:12" x14ac:dyDescent="0.25">
      <c r="A21" s="72">
        <v>36</v>
      </c>
      <c r="B21" s="113" t="s">
        <v>11</v>
      </c>
      <c r="C21" s="101" t="s">
        <v>1</v>
      </c>
      <c r="D21" s="102">
        <f>D9</f>
        <v>20.536999999999999</v>
      </c>
      <c r="E21" s="53">
        <f>D21*'Zdroj JC'!D21</f>
        <v>308.05500000000001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13" t="s">
        <v>12</v>
      </c>
      <c r="C22" s="101" t="s">
        <v>13</v>
      </c>
      <c r="D22" s="102">
        <v>1</v>
      </c>
      <c r="E22" s="53">
        <f>D22*'Zdroj JC'!D22</f>
        <v>37</v>
      </c>
      <c r="F22" s="27"/>
      <c r="G22" s="20"/>
      <c r="H22" s="20"/>
      <c r="J22" s="47">
        <f>SUM(J10:J21)</f>
        <v>195741.55458</v>
      </c>
      <c r="K22" s="32"/>
      <c r="L22" s="49">
        <f>SUM(L10:L21)</f>
        <v>1</v>
      </c>
    </row>
    <row r="23" spans="1:12" x14ac:dyDescent="0.25">
      <c r="A23" s="72">
        <v>36</v>
      </c>
      <c r="B23" s="113" t="s">
        <v>14</v>
      </c>
      <c r="C23" s="101" t="s">
        <v>13</v>
      </c>
      <c r="D23" s="102">
        <v>2</v>
      </c>
      <c r="E23" s="53">
        <f>D23*'Zdroj JC'!D23</f>
        <v>124</v>
      </c>
      <c r="F23" s="27"/>
      <c r="G23" s="20"/>
    </row>
    <row r="24" spans="1:12" x14ac:dyDescent="0.25">
      <c r="A24" s="72">
        <v>36</v>
      </c>
      <c r="B24" s="113" t="s">
        <v>15</v>
      </c>
      <c r="C24" s="101" t="s">
        <v>1</v>
      </c>
      <c r="D24" s="102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13" t="s">
        <v>16</v>
      </c>
      <c r="C25" s="101" t="s">
        <v>1</v>
      </c>
      <c r="D25" s="102">
        <f>D20</f>
        <v>15.995000000000001</v>
      </c>
      <c r="E25" s="27"/>
      <c r="F25" s="53">
        <f>D25*'Zdroj JC'!E25</f>
        <v>7677.6</v>
      </c>
      <c r="G25" s="20"/>
      <c r="H25" s="20"/>
    </row>
    <row r="26" spans="1:12" x14ac:dyDescent="0.25">
      <c r="A26" s="72">
        <v>36</v>
      </c>
      <c r="B26" s="113" t="s">
        <v>17</v>
      </c>
      <c r="C26" s="101" t="s">
        <v>1</v>
      </c>
      <c r="D26" s="102"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104" t="s">
        <v>148</v>
      </c>
      <c r="C27" s="101" t="s">
        <v>13</v>
      </c>
      <c r="D27" s="102">
        <v>0</v>
      </c>
      <c r="E27" s="53">
        <f>D27*'Zdroj JC'!D27</f>
        <v>0</v>
      </c>
      <c r="F27" s="27"/>
      <c r="G27" s="20"/>
      <c r="H27" s="20"/>
    </row>
    <row r="28" spans="1:12" x14ac:dyDescent="0.25">
      <c r="A28" s="68">
        <v>35</v>
      </c>
      <c r="B28" s="105" t="s">
        <v>149</v>
      </c>
      <c r="C28" s="101" t="s">
        <v>13</v>
      </c>
      <c r="D28" s="102">
        <v>1</v>
      </c>
      <c r="E28" s="53">
        <f>D28*'Zdroj JC'!D28</f>
        <v>8900</v>
      </c>
      <c r="F28" s="27"/>
      <c r="G28" s="20"/>
      <c r="H28" s="20"/>
    </row>
    <row r="29" spans="1:12" x14ac:dyDescent="0.25">
      <c r="A29" s="68">
        <v>35</v>
      </c>
      <c r="B29" s="113" t="s">
        <v>20</v>
      </c>
      <c r="C29" s="101" t="s">
        <v>13</v>
      </c>
      <c r="D29" s="102"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13" t="s">
        <v>64</v>
      </c>
      <c r="C30" s="101" t="s">
        <v>1</v>
      </c>
      <c r="D30" s="102">
        <f>D9</f>
        <v>20.536999999999999</v>
      </c>
      <c r="E30" s="53">
        <f>D30*'Zdroj JC'!D30</f>
        <v>718.79499999999996</v>
      </c>
      <c r="F30" s="27"/>
      <c r="G30" s="20"/>
      <c r="H30" s="20"/>
    </row>
    <row r="31" spans="1:12" x14ac:dyDescent="0.25">
      <c r="A31" s="65">
        <v>34</v>
      </c>
      <c r="B31" s="113" t="s">
        <v>65</v>
      </c>
      <c r="C31" s="101" t="s">
        <v>1</v>
      </c>
      <c r="D31" s="102">
        <f>D25</f>
        <v>15.995000000000001</v>
      </c>
      <c r="E31" s="27"/>
      <c r="F31" s="53">
        <f>D31*'Zdroj JC'!E30</f>
        <v>2399.25</v>
      </c>
      <c r="G31" s="20"/>
      <c r="H31" s="20"/>
    </row>
    <row r="32" spans="1:12" x14ac:dyDescent="0.25">
      <c r="A32" s="65">
        <v>34</v>
      </c>
      <c r="B32" s="113" t="s">
        <v>66</v>
      </c>
      <c r="C32" s="101" t="s">
        <v>21</v>
      </c>
      <c r="D32" s="102">
        <v>3807</v>
      </c>
      <c r="E32" s="53">
        <f>D32*'Zdroj JC'!D31</f>
        <v>1522.8000000000002</v>
      </c>
      <c r="F32" s="27"/>
      <c r="G32" s="20"/>
      <c r="H32" s="20"/>
    </row>
    <row r="33" spans="1:8" x14ac:dyDescent="0.25">
      <c r="A33" s="65">
        <v>34</v>
      </c>
      <c r="B33" s="113" t="s">
        <v>60</v>
      </c>
      <c r="C33" s="101" t="s">
        <v>21</v>
      </c>
      <c r="D33" s="102">
        <v>297</v>
      </c>
      <c r="E33" s="27"/>
      <c r="F33" s="53">
        <f>D33*'Zdroj JC'!E31</f>
        <v>103.94999999999999</v>
      </c>
      <c r="G33" s="20"/>
      <c r="H33" s="20"/>
    </row>
    <row r="34" spans="1:8" x14ac:dyDescent="0.25">
      <c r="A34" s="65">
        <v>34</v>
      </c>
      <c r="B34" s="98" t="s">
        <v>22</v>
      </c>
      <c r="C34" s="99" t="s">
        <v>23</v>
      </c>
      <c r="D34" s="102">
        <v>0</v>
      </c>
      <c r="E34" s="53">
        <f>D34*'Zdroj JC'!D32</f>
        <v>0</v>
      </c>
      <c r="F34" s="27"/>
      <c r="G34" s="20"/>
      <c r="H34" s="20"/>
    </row>
    <row r="35" spans="1:8" x14ac:dyDescent="0.25">
      <c r="A35" s="65">
        <v>34</v>
      </c>
      <c r="B35" s="98" t="s">
        <v>24</v>
      </c>
      <c r="C35" s="99" t="s">
        <v>23</v>
      </c>
      <c r="D35" s="102">
        <v>1000</v>
      </c>
      <c r="E35" s="27"/>
      <c r="F35" s="53">
        <f>D35*'Zdroj JC'!E33</f>
        <v>1100</v>
      </c>
      <c r="G35" s="20"/>
      <c r="H35" s="20"/>
    </row>
    <row r="36" spans="1:8" x14ac:dyDescent="0.25">
      <c r="A36" s="65">
        <v>34</v>
      </c>
      <c r="B36" s="98" t="s">
        <v>25</v>
      </c>
      <c r="C36" s="99" t="s">
        <v>21</v>
      </c>
      <c r="D36" s="102">
        <v>2928</v>
      </c>
      <c r="E36" s="27"/>
      <c r="F36" s="53">
        <f>D36*'Zdroj JC'!E34</f>
        <v>1522.56</v>
      </c>
      <c r="G36" s="20"/>
      <c r="H36" s="20"/>
    </row>
    <row r="37" spans="1:8" x14ac:dyDescent="0.25">
      <c r="A37" s="66">
        <v>33</v>
      </c>
      <c r="B37" s="106" t="s">
        <v>67</v>
      </c>
      <c r="C37" s="101" t="s">
        <v>21</v>
      </c>
      <c r="D37" s="102">
        <v>100</v>
      </c>
      <c r="E37" s="53">
        <f>D37*'Zdroj JC'!D35</f>
        <v>70</v>
      </c>
      <c r="F37" s="27"/>
      <c r="G37" s="20"/>
      <c r="H37" s="20"/>
    </row>
    <row r="38" spans="1:8" x14ac:dyDescent="0.25">
      <c r="A38" s="66">
        <v>33</v>
      </c>
      <c r="B38" s="106" t="s">
        <v>61</v>
      </c>
      <c r="C38" s="101" t="s">
        <v>21</v>
      </c>
      <c r="D38" s="102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106" t="s">
        <v>68</v>
      </c>
      <c r="C39" s="101" t="s">
        <v>21</v>
      </c>
      <c r="D39" s="102">
        <v>0</v>
      </c>
      <c r="E39" s="53">
        <f>D39*'Zdroj JC'!D36</f>
        <v>0</v>
      </c>
      <c r="F39" s="27"/>
      <c r="G39" s="20"/>
      <c r="H39" s="20"/>
    </row>
    <row r="40" spans="1:8" x14ac:dyDescent="0.25">
      <c r="A40" s="66">
        <v>33</v>
      </c>
      <c r="B40" s="106" t="s">
        <v>69</v>
      </c>
      <c r="C40" s="101" t="s">
        <v>21</v>
      </c>
      <c r="D40" s="102">
        <v>0</v>
      </c>
      <c r="E40" s="27"/>
      <c r="F40" s="53">
        <f>D40*'Zdroj JC'!E36</f>
        <v>0</v>
      </c>
      <c r="G40" s="20"/>
      <c r="H40" s="20"/>
    </row>
    <row r="41" spans="1:8" x14ac:dyDescent="0.25">
      <c r="A41" s="66">
        <v>33</v>
      </c>
      <c r="B41" s="106" t="s">
        <v>70</v>
      </c>
      <c r="C41" s="101" t="s">
        <v>21</v>
      </c>
      <c r="D41" s="102">
        <v>0</v>
      </c>
      <c r="E41" s="53">
        <f>D41*'Zdroj JC'!D37</f>
        <v>0</v>
      </c>
      <c r="F41" s="27"/>
      <c r="G41" s="20"/>
      <c r="H41" s="20"/>
    </row>
    <row r="42" spans="1:8" x14ac:dyDescent="0.25">
      <c r="A42" s="66">
        <v>33</v>
      </c>
      <c r="B42" s="106" t="s">
        <v>71</v>
      </c>
      <c r="C42" s="101" t="s">
        <v>21</v>
      </c>
      <c r="D42" s="102">
        <v>290.5</v>
      </c>
      <c r="E42" s="27"/>
      <c r="F42" s="53">
        <f>D42*'Zdroj JC'!E37</f>
        <v>1278.2</v>
      </c>
      <c r="G42" s="20"/>
      <c r="H42" s="20"/>
    </row>
    <row r="43" spans="1:8" x14ac:dyDescent="0.25">
      <c r="A43" s="70" t="s">
        <v>85</v>
      </c>
      <c r="B43" s="106" t="s">
        <v>29</v>
      </c>
      <c r="C43" s="101" t="s">
        <v>1</v>
      </c>
      <c r="D43" s="102">
        <f>'výkaz výmer'!C87+'výkaz výmer'!C83</f>
        <v>20.536999999999999</v>
      </c>
      <c r="E43" s="53">
        <f>D43*'Zdroj JC'!D38*2</f>
        <v>22590.7</v>
      </c>
      <c r="F43" s="27"/>
      <c r="G43" s="20"/>
      <c r="H43" s="20"/>
    </row>
    <row r="44" spans="1:8" x14ac:dyDescent="0.25">
      <c r="A44" s="70" t="s">
        <v>85</v>
      </c>
      <c r="B44" s="106" t="s">
        <v>30</v>
      </c>
      <c r="C44" s="101" t="s">
        <v>1</v>
      </c>
      <c r="D44" s="102">
        <f>'výkaz výmer'!C84+'výkaz výmer'!C81</f>
        <v>15.995000000000001</v>
      </c>
      <c r="E44" s="27"/>
      <c r="F44" s="53">
        <f>(D44-3)*'Zdroj JC'!E39+3*'Zdroj JC'!E39*2</f>
        <v>5698.5</v>
      </c>
      <c r="G44" s="20"/>
      <c r="H44" s="20"/>
    </row>
    <row r="45" spans="1:8" x14ac:dyDescent="0.25">
      <c r="A45" s="74" t="s">
        <v>87</v>
      </c>
      <c r="B45" s="106" t="s">
        <v>31</v>
      </c>
      <c r="C45" s="101" t="s">
        <v>1</v>
      </c>
      <c r="D45" s="102">
        <f>D43</f>
        <v>20.536999999999999</v>
      </c>
      <c r="E45" s="53">
        <f>D45*'Zdroj JC'!D40</f>
        <v>20537</v>
      </c>
      <c r="F45" s="27"/>
      <c r="G45" s="20"/>
      <c r="H45" s="20"/>
    </row>
    <row r="46" spans="1:8" x14ac:dyDescent="0.25">
      <c r="A46" s="74" t="s">
        <v>87</v>
      </c>
      <c r="B46" s="106" t="s">
        <v>32</v>
      </c>
      <c r="C46" s="101" t="s">
        <v>1</v>
      </c>
      <c r="D46" s="102">
        <f>D44</f>
        <v>15.995000000000001</v>
      </c>
      <c r="E46" s="27"/>
      <c r="F46" s="53">
        <f>D46*'Zdroj JC'!E41</f>
        <v>11196.5</v>
      </c>
      <c r="G46" s="20"/>
      <c r="H46" s="20"/>
    </row>
    <row r="47" spans="1:8" x14ac:dyDescent="0.25">
      <c r="A47" s="74" t="s">
        <v>87</v>
      </c>
      <c r="B47" s="106" t="s">
        <v>72</v>
      </c>
      <c r="C47" s="101" t="s">
        <v>1</v>
      </c>
      <c r="D47" s="102">
        <f>('výkaz výmer'!D87+'výkaz výmer'!D83)*2</f>
        <v>41.102000000000004</v>
      </c>
      <c r="E47" s="53">
        <f>D47*'Zdroj JC'!D42</f>
        <v>8220.4000000000015</v>
      </c>
      <c r="F47" s="27"/>
      <c r="G47" s="20"/>
      <c r="H47" s="20"/>
    </row>
    <row r="48" spans="1:8" x14ac:dyDescent="0.25">
      <c r="A48" s="74" t="s">
        <v>87</v>
      </c>
      <c r="B48" s="106" t="s">
        <v>73</v>
      </c>
      <c r="C48" s="101" t="s">
        <v>1</v>
      </c>
      <c r="D48" s="102">
        <f>'výkaz výmer'!D81+'výkaz výmer'!D84</f>
        <v>19.981000000000002</v>
      </c>
      <c r="E48" s="27"/>
      <c r="F48" s="53">
        <f>D48*'Zdroj JC'!E42</f>
        <v>4995.25</v>
      </c>
      <c r="G48" s="20"/>
      <c r="H48" s="20"/>
    </row>
    <row r="49" spans="1:8" x14ac:dyDescent="0.25">
      <c r="A49" s="66">
        <v>33</v>
      </c>
      <c r="B49" s="106" t="s">
        <v>74</v>
      </c>
      <c r="C49" s="101" t="s">
        <v>21</v>
      </c>
      <c r="D49" s="102">
        <v>126.4</v>
      </c>
      <c r="E49" s="53">
        <f>D49*'Zdroj JC'!D43</f>
        <v>328.64000000000004</v>
      </c>
      <c r="F49" s="27"/>
      <c r="G49" s="20"/>
      <c r="H49" s="20"/>
    </row>
    <row r="50" spans="1:8" x14ac:dyDescent="0.25">
      <c r="A50" s="66">
        <v>33</v>
      </c>
      <c r="B50" s="106" t="s">
        <v>75</v>
      </c>
      <c r="C50" s="101" t="s">
        <v>21</v>
      </c>
      <c r="D50" s="102">
        <v>0</v>
      </c>
      <c r="E50" s="27"/>
      <c r="F50" s="53">
        <f>D50*'Zdroj JC'!E43</f>
        <v>0</v>
      </c>
      <c r="G50" s="20"/>
      <c r="H50" s="20"/>
    </row>
    <row r="51" spans="1:8" x14ac:dyDescent="0.25">
      <c r="A51" s="66">
        <v>33</v>
      </c>
      <c r="B51" s="106" t="s">
        <v>76</v>
      </c>
      <c r="C51" s="101" t="s">
        <v>21</v>
      </c>
      <c r="D51" s="102">
        <v>2172.1</v>
      </c>
      <c r="E51" s="53">
        <f>D51*'Zdroj JC'!D44</f>
        <v>5647.46</v>
      </c>
      <c r="F51" s="27"/>
      <c r="G51" s="20"/>
      <c r="H51" s="20"/>
    </row>
    <row r="52" spans="1:8" x14ac:dyDescent="0.25">
      <c r="A52" s="66">
        <v>33</v>
      </c>
      <c r="B52" s="106" t="s">
        <v>79</v>
      </c>
      <c r="C52" s="101" t="s">
        <v>21</v>
      </c>
      <c r="D52" s="102">
        <v>0</v>
      </c>
      <c r="E52" s="27"/>
      <c r="F52" s="53">
        <f>D52*'Zdroj JC'!E44</f>
        <v>0</v>
      </c>
      <c r="G52" s="20"/>
      <c r="H52" s="20"/>
    </row>
    <row r="53" spans="1:8" x14ac:dyDescent="0.25">
      <c r="A53" s="66">
        <v>33</v>
      </c>
      <c r="B53" s="106" t="s">
        <v>77</v>
      </c>
      <c r="C53" s="101" t="s">
        <v>21</v>
      </c>
      <c r="D53" s="102">
        <v>7740</v>
      </c>
      <c r="E53" s="53">
        <f>D53*'Zdroj JC'!D45</f>
        <v>9288</v>
      </c>
      <c r="F53" s="27"/>
      <c r="G53" s="20"/>
      <c r="H53" s="20"/>
    </row>
    <row r="54" spans="1:8" x14ac:dyDescent="0.25">
      <c r="A54" s="66">
        <v>33</v>
      </c>
      <c r="B54" s="106" t="s">
        <v>80</v>
      </c>
      <c r="C54" s="101" t="s">
        <v>21</v>
      </c>
      <c r="D54" s="102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113" t="s">
        <v>78</v>
      </c>
      <c r="C55" s="101" t="s">
        <v>13</v>
      </c>
      <c r="D55" s="102">
        <f>'výkaz výmer'!C101</f>
        <v>8</v>
      </c>
      <c r="E55" s="53">
        <f>D55*'Zdroj JC'!D46</f>
        <v>336</v>
      </c>
      <c r="F55" s="54"/>
      <c r="G55" s="20"/>
      <c r="H55" s="20"/>
    </row>
    <row r="56" spans="1:8" x14ac:dyDescent="0.25">
      <c r="A56" s="66">
        <v>33</v>
      </c>
      <c r="B56" s="113" t="s">
        <v>81</v>
      </c>
      <c r="C56" s="101" t="s">
        <v>13</v>
      </c>
      <c r="D56" s="102">
        <f>'výkaz výmer'!C100</f>
        <v>3</v>
      </c>
      <c r="E56" s="27"/>
      <c r="F56" s="53">
        <f>D56*'Zdroj JC'!E46</f>
        <v>150</v>
      </c>
      <c r="G56" s="20"/>
      <c r="H56" s="20"/>
    </row>
    <row r="57" spans="1:8" x14ac:dyDescent="0.25">
      <c r="B57" s="62" t="s">
        <v>38</v>
      </c>
      <c r="C57" s="19" t="s">
        <v>23</v>
      </c>
      <c r="D57" s="52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19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9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9"/>
      <c r="D60" s="22"/>
      <c r="E60" s="27"/>
      <c r="F60" s="27"/>
      <c r="G60" s="20"/>
      <c r="H60" s="20"/>
    </row>
    <row r="61" spans="1:8" x14ac:dyDescent="0.25">
      <c r="B61" s="61" t="s">
        <v>43</v>
      </c>
      <c r="C61" s="19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9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9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9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100088.01000000001</v>
      </c>
      <c r="F71" s="28">
        <f>SUM(F9:F70)</f>
        <v>62218.419999999991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188">
        <f>(E71+F71)*E78</f>
        <v>33435.124579999996</v>
      </c>
      <c r="F72" s="189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194">
        <f>E71+F71+E72</f>
        <v>195741.55458</v>
      </c>
      <c r="F73" s="195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topLeftCell="A61" zoomScale="120" zoomScaleNormal="120" workbookViewId="0">
      <selection activeCell="C74" sqref="C74"/>
    </sheetView>
  </sheetViews>
  <sheetFormatPr defaultRowHeight="15" x14ac:dyDescent="0.25"/>
  <cols>
    <col min="1" max="1" width="50.85546875" customWidth="1"/>
    <col min="2" max="2" width="61.42578125" style="6" customWidth="1"/>
    <col min="3" max="3" width="20.28515625" bestFit="1" customWidth="1"/>
    <col min="4" max="4" width="19.140625" bestFit="1" customWidth="1"/>
  </cols>
  <sheetData>
    <row r="1" spans="1:5" s="6" customFormat="1" ht="24" thickBot="1" x14ac:dyDescent="0.4">
      <c r="A1" s="114" t="s">
        <v>142</v>
      </c>
      <c r="B1" s="112"/>
      <c r="C1" s="112"/>
      <c r="D1" s="112"/>
      <c r="E1" s="112"/>
    </row>
    <row r="2" spans="1:5" ht="15.75" thickBot="1" x14ac:dyDescent="0.3">
      <c r="A2" s="202" t="s">
        <v>123</v>
      </c>
      <c r="B2" s="203"/>
      <c r="C2" s="115" t="s">
        <v>150</v>
      </c>
      <c r="D2" s="119" t="s">
        <v>151</v>
      </c>
      <c r="E2" s="116" t="s">
        <v>124</v>
      </c>
    </row>
    <row r="3" spans="1:5" ht="15.75" thickBot="1" x14ac:dyDescent="0.3">
      <c r="A3" s="120" t="s">
        <v>126</v>
      </c>
      <c r="B3" s="121" t="s">
        <v>127</v>
      </c>
      <c r="C3" s="121">
        <v>6.6459999999999999</v>
      </c>
      <c r="D3" s="130">
        <v>6.6459999999999999</v>
      </c>
      <c r="E3" s="122" t="s">
        <v>125</v>
      </c>
    </row>
    <row r="4" spans="1:5" s="153" customFormat="1" x14ac:dyDescent="0.25">
      <c r="A4" s="150" t="s">
        <v>128</v>
      </c>
      <c r="B4" s="151" t="s">
        <v>130</v>
      </c>
      <c r="C4" s="151">
        <v>13.161</v>
      </c>
      <c r="D4" s="158">
        <v>16.792000000000002</v>
      </c>
      <c r="E4" s="152" t="s">
        <v>125</v>
      </c>
    </row>
    <row r="5" spans="1:5" s="153" customFormat="1" ht="15.75" thickBot="1" x14ac:dyDescent="0.3">
      <c r="A5" s="154" t="s">
        <v>129</v>
      </c>
      <c r="B5" s="155" t="s">
        <v>130</v>
      </c>
      <c r="C5" s="155">
        <v>21.931999999999999</v>
      </c>
      <c r="D5" s="156"/>
      <c r="E5" s="157" t="s">
        <v>125</v>
      </c>
    </row>
    <row r="6" spans="1:5" s="170" customFormat="1" ht="15.75" thickBot="1" x14ac:dyDescent="0.3">
      <c r="A6" s="167" t="s">
        <v>126</v>
      </c>
      <c r="B6" s="168" t="s">
        <v>131</v>
      </c>
      <c r="C6" s="168">
        <v>0</v>
      </c>
      <c r="D6" s="171">
        <v>0</v>
      </c>
      <c r="E6" s="169" t="s">
        <v>125</v>
      </c>
    </row>
    <row r="7" spans="1:5" s="153" customFormat="1" x14ac:dyDescent="0.25">
      <c r="A7" s="150" t="s">
        <v>128</v>
      </c>
      <c r="B7" s="151" t="s">
        <v>132</v>
      </c>
      <c r="C7" s="151">
        <v>5.2869999999999999</v>
      </c>
      <c r="D7" s="158">
        <v>6.8330000000000002</v>
      </c>
      <c r="E7" s="152" t="s">
        <v>125</v>
      </c>
    </row>
    <row r="8" spans="1:5" s="153" customFormat="1" ht="15.75" thickBot="1" x14ac:dyDescent="0.3">
      <c r="A8" s="159" t="s">
        <v>129</v>
      </c>
      <c r="B8" s="160" t="s">
        <v>132</v>
      </c>
      <c r="C8" s="151">
        <v>5.2869999999999999</v>
      </c>
      <c r="D8" s="161"/>
      <c r="E8" s="162" t="s">
        <v>125</v>
      </c>
    </row>
    <row r="9" spans="1:5" s="170" customFormat="1" ht="15.75" thickBot="1" x14ac:dyDescent="0.3">
      <c r="A9" s="167" t="s">
        <v>126</v>
      </c>
      <c r="B9" s="168" t="s">
        <v>133</v>
      </c>
      <c r="C9" s="168">
        <v>5.1120000000000001</v>
      </c>
      <c r="D9" s="171">
        <v>5.1120000000000001</v>
      </c>
      <c r="E9" s="169" t="s">
        <v>125</v>
      </c>
    </row>
    <row r="10" spans="1:5" s="153" customFormat="1" x14ac:dyDescent="0.25">
      <c r="A10" s="150" t="s">
        <v>128</v>
      </c>
      <c r="B10" s="151" t="s">
        <v>134</v>
      </c>
      <c r="C10" s="151">
        <v>6.665</v>
      </c>
      <c r="D10" s="158">
        <v>7.9909999999999997</v>
      </c>
      <c r="E10" s="152" t="s">
        <v>125</v>
      </c>
    </row>
    <row r="11" spans="1:5" s="153" customFormat="1" ht="15.75" thickBot="1" x14ac:dyDescent="0.3">
      <c r="A11" s="163" t="s">
        <v>129</v>
      </c>
      <c r="B11" s="164" t="s">
        <v>134</v>
      </c>
      <c r="C11" s="151">
        <v>6.665</v>
      </c>
      <c r="D11" s="165"/>
      <c r="E11" s="166" t="s">
        <v>125</v>
      </c>
    </row>
    <row r="12" spans="1:5" s="170" customFormat="1" ht="15.75" thickBot="1" x14ac:dyDescent="0.3">
      <c r="A12" s="167" t="s">
        <v>126</v>
      </c>
      <c r="B12" s="168" t="s">
        <v>135</v>
      </c>
      <c r="C12" s="168">
        <v>0.56299999999999994</v>
      </c>
      <c r="D12" s="171">
        <v>0.56299999999999994</v>
      </c>
      <c r="E12" s="169" t="s">
        <v>125</v>
      </c>
    </row>
    <row r="13" spans="1:5" x14ac:dyDescent="0.25">
      <c r="A13" s="123" t="s">
        <v>128</v>
      </c>
      <c r="B13" s="124" t="s">
        <v>136</v>
      </c>
      <c r="C13" s="124">
        <v>7.5049999999999999</v>
      </c>
      <c r="D13" s="126">
        <v>8.6999999999999993</v>
      </c>
      <c r="E13" s="125" t="s">
        <v>125</v>
      </c>
    </row>
    <row r="14" spans="1:5" ht="15.75" thickBot="1" x14ac:dyDescent="0.3">
      <c r="A14" s="131" t="s">
        <v>129</v>
      </c>
      <c r="B14" s="132" t="s">
        <v>136</v>
      </c>
      <c r="C14" s="124">
        <v>7.5049999999999999</v>
      </c>
      <c r="D14" s="133"/>
      <c r="E14" s="134" t="s">
        <v>125</v>
      </c>
    </row>
    <row r="15" spans="1:5" ht="15.75" thickBot="1" x14ac:dyDescent="0.3">
      <c r="A15" s="120" t="s">
        <v>126</v>
      </c>
      <c r="B15" s="121" t="s">
        <v>137</v>
      </c>
      <c r="C15" s="121">
        <v>5.6029999999999998</v>
      </c>
      <c r="D15" s="130">
        <v>5.6029999999999998</v>
      </c>
      <c r="E15" s="122" t="s">
        <v>125</v>
      </c>
    </row>
    <row r="16" spans="1:5" x14ac:dyDescent="0.25">
      <c r="A16" s="123" t="s">
        <v>128</v>
      </c>
      <c r="B16" s="124" t="s">
        <v>138</v>
      </c>
      <c r="C16" s="124">
        <v>7.3970000000000002</v>
      </c>
      <c r="D16" s="126">
        <v>9.1560000000000006</v>
      </c>
      <c r="E16" s="125" t="s">
        <v>125</v>
      </c>
    </row>
    <row r="17" spans="1:5" ht="15.75" thickBot="1" x14ac:dyDescent="0.3">
      <c r="A17" s="131" t="s">
        <v>129</v>
      </c>
      <c r="B17" s="132" t="s">
        <v>138</v>
      </c>
      <c r="C17" s="132">
        <v>10.528</v>
      </c>
      <c r="D17" s="133"/>
      <c r="E17" s="134" t="s">
        <v>125</v>
      </c>
    </row>
    <row r="18" spans="1:5" ht="15.75" thickBot="1" x14ac:dyDescent="0.3">
      <c r="A18" s="120" t="s">
        <v>126</v>
      </c>
      <c r="B18" s="121" t="s">
        <v>139</v>
      </c>
      <c r="C18" s="121">
        <v>0</v>
      </c>
      <c r="D18" s="130">
        <v>0</v>
      </c>
      <c r="E18" s="122" t="s">
        <v>125</v>
      </c>
    </row>
    <row r="19" spans="1:5" x14ac:dyDescent="0.25">
      <c r="A19" s="196"/>
      <c r="B19" s="197"/>
      <c r="C19" s="197"/>
      <c r="D19" s="197"/>
      <c r="E19" s="198"/>
    </row>
    <row r="20" spans="1:5" ht="15.75" thickBot="1" x14ac:dyDescent="0.3">
      <c r="A20" s="199"/>
      <c r="B20" s="200"/>
      <c r="C20" s="200"/>
      <c r="D20" s="200"/>
      <c r="E20" s="201"/>
    </row>
    <row r="21" spans="1:5" ht="17.25" x14ac:dyDescent="0.25">
      <c r="A21" s="135" t="s">
        <v>26</v>
      </c>
      <c r="B21" s="136" t="s">
        <v>127</v>
      </c>
      <c r="C21" s="136">
        <v>0</v>
      </c>
      <c r="D21" s="137"/>
      <c r="E21" s="138" t="s">
        <v>140</v>
      </c>
    </row>
    <row r="22" spans="1:5" ht="17.25" x14ac:dyDescent="0.25">
      <c r="A22" s="139" t="s">
        <v>27</v>
      </c>
      <c r="B22" s="140" t="s">
        <v>127</v>
      </c>
      <c r="C22" s="140">
        <v>0</v>
      </c>
      <c r="D22" s="141"/>
      <c r="E22" s="142" t="s">
        <v>140</v>
      </c>
    </row>
    <row r="23" spans="1:5" ht="15.75" thickBot="1" x14ac:dyDescent="0.3">
      <c r="A23" s="143" t="s">
        <v>81</v>
      </c>
      <c r="B23" s="132"/>
      <c r="C23" s="132">
        <v>0</v>
      </c>
      <c r="D23" s="133"/>
      <c r="E23" s="129" t="s">
        <v>141</v>
      </c>
    </row>
    <row r="24" spans="1:5" ht="15.75" thickBot="1" x14ac:dyDescent="0.3">
      <c r="A24" s="143" t="s">
        <v>152</v>
      </c>
      <c r="B24" s="127" t="s">
        <v>127</v>
      </c>
      <c r="C24" s="127">
        <v>5</v>
      </c>
      <c r="D24" s="128"/>
      <c r="E24" s="129" t="s">
        <v>141</v>
      </c>
    </row>
    <row r="25" spans="1:5" ht="17.25" x14ac:dyDescent="0.25">
      <c r="A25" s="135" t="s">
        <v>26</v>
      </c>
      <c r="B25" s="136" t="s">
        <v>143</v>
      </c>
      <c r="C25" s="136">
        <v>0</v>
      </c>
      <c r="D25" s="137"/>
      <c r="E25" s="138" t="s">
        <v>140</v>
      </c>
    </row>
    <row r="26" spans="1:5" ht="17.25" x14ac:dyDescent="0.25">
      <c r="A26" s="139" t="s">
        <v>27</v>
      </c>
      <c r="B26" s="140" t="s">
        <v>144</v>
      </c>
      <c r="C26" s="140">
        <v>0</v>
      </c>
      <c r="D26" s="141"/>
      <c r="E26" s="142" t="s">
        <v>140</v>
      </c>
    </row>
    <row r="27" spans="1:5" ht="15.75" thickBot="1" x14ac:dyDescent="0.3">
      <c r="A27" s="144" t="s">
        <v>81</v>
      </c>
      <c r="B27" s="132"/>
      <c r="C27" s="132">
        <v>5</v>
      </c>
      <c r="D27" s="133"/>
      <c r="E27" s="129" t="s">
        <v>141</v>
      </c>
    </row>
    <row r="28" spans="1:5" ht="15.75" thickBot="1" x14ac:dyDescent="0.3">
      <c r="A28" s="143" t="s">
        <v>152</v>
      </c>
      <c r="B28" s="127" t="s">
        <v>144</v>
      </c>
      <c r="C28" s="127">
        <v>21</v>
      </c>
      <c r="D28" s="128"/>
      <c r="E28" s="129" t="s">
        <v>141</v>
      </c>
    </row>
    <row r="29" spans="1:5" ht="17.25" x14ac:dyDescent="0.25">
      <c r="A29" s="135" t="s">
        <v>26</v>
      </c>
      <c r="B29" s="136" t="s">
        <v>145</v>
      </c>
      <c r="C29" s="136">
        <v>0</v>
      </c>
      <c r="D29" s="137"/>
      <c r="E29" s="138" t="s">
        <v>140</v>
      </c>
    </row>
    <row r="30" spans="1:5" ht="17.25" x14ac:dyDescent="0.25">
      <c r="A30" s="139" t="s">
        <v>27</v>
      </c>
      <c r="B30" s="140" t="s">
        <v>145</v>
      </c>
      <c r="C30" s="140">
        <v>0</v>
      </c>
      <c r="D30" s="141"/>
      <c r="E30" s="142" t="s">
        <v>140</v>
      </c>
    </row>
    <row r="31" spans="1:5" ht="15.75" thickBot="1" x14ac:dyDescent="0.3">
      <c r="A31" s="143" t="s">
        <v>81</v>
      </c>
      <c r="B31" s="132"/>
      <c r="C31" s="132">
        <v>3</v>
      </c>
      <c r="D31" s="133"/>
      <c r="E31" s="129" t="s">
        <v>141</v>
      </c>
    </row>
    <row r="32" spans="1:5" ht="15.75" thickBot="1" x14ac:dyDescent="0.3">
      <c r="A32" s="143" t="s">
        <v>152</v>
      </c>
      <c r="B32" s="127" t="s">
        <v>145</v>
      </c>
      <c r="C32" s="127">
        <v>8</v>
      </c>
      <c r="D32" s="128"/>
      <c r="E32" s="129" t="s">
        <v>141</v>
      </c>
    </row>
    <row r="33" spans="1:5" x14ac:dyDescent="0.25">
      <c r="A33" s="112"/>
      <c r="B33" s="112"/>
      <c r="C33" s="112"/>
      <c r="D33" s="112"/>
      <c r="E33" s="112"/>
    </row>
    <row r="34" spans="1:5" x14ac:dyDescent="0.25">
      <c r="A34" s="112"/>
      <c r="B34" s="112"/>
      <c r="C34" s="112"/>
      <c r="D34" s="112"/>
      <c r="E34" s="112"/>
    </row>
    <row r="35" spans="1:5" ht="24" thickBot="1" x14ac:dyDescent="0.4">
      <c r="A35" s="114" t="s">
        <v>146</v>
      </c>
      <c r="B35" s="112"/>
      <c r="C35" s="112"/>
      <c r="D35" s="112"/>
      <c r="E35" s="112"/>
    </row>
    <row r="36" spans="1:5" ht="15.75" thickBot="1" x14ac:dyDescent="0.3">
      <c r="A36" s="202" t="s">
        <v>123</v>
      </c>
      <c r="B36" s="203"/>
      <c r="C36" s="115" t="s">
        <v>150</v>
      </c>
      <c r="D36" s="119" t="s">
        <v>151</v>
      </c>
      <c r="E36" s="116" t="s">
        <v>124</v>
      </c>
    </row>
    <row r="37" spans="1:5" ht="15.75" thickBot="1" x14ac:dyDescent="0.3">
      <c r="A37" s="120" t="s">
        <v>126</v>
      </c>
      <c r="B37" s="121" t="s">
        <v>127</v>
      </c>
      <c r="C37" s="121">
        <v>6.6440000000000001</v>
      </c>
      <c r="D37" s="130">
        <v>6.6459999999999999</v>
      </c>
      <c r="E37" s="122" t="s">
        <v>125</v>
      </c>
    </row>
    <row r="38" spans="1:5" s="153" customFormat="1" x14ac:dyDescent="0.25">
      <c r="A38" s="150" t="s">
        <v>128</v>
      </c>
      <c r="B38" s="151" t="s">
        <v>130</v>
      </c>
      <c r="C38" s="151">
        <v>13.161</v>
      </c>
      <c r="D38" s="158">
        <v>16.792000000000002</v>
      </c>
      <c r="E38" s="152" t="s">
        <v>125</v>
      </c>
    </row>
    <row r="39" spans="1:5" s="153" customFormat="1" ht="15.75" thickBot="1" x14ac:dyDescent="0.3">
      <c r="A39" s="154" t="s">
        <v>129</v>
      </c>
      <c r="B39" s="155" t="s">
        <v>130</v>
      </c>
      <c r="C39" s="155">
        <v>21.931999999999999</v>
      </c>
      <c r="D39" s="156"/>
      <c r="E39" s="157" t="s">
        <v>125</v>
      </c>
    </row>
    <row r="40" spans="1:5" s="170" customFormat="1" ht="15.75" thickBot="1" x14ac:dyDescent="0.3">
      <c r="A40" s="167" t="s">
        <v>126</v>
      </c>
      <c r="B40" s="168" t="s">
        <v>131</v>
      </c>
      <c r="C40" s="168">
        <v>4.4130000000000003</v>
      </c>
      <c r="D40" s="171">
        <v>4.4130000000000003</v>
      </c>
      <c r="E40" s="169" t="s">
        <v>125</v>
      </c>
    </row>
    <row r="41" spans="1:5" s="153" customFormat="1" x14ac:dyDescent="0.25">
      <c r="A41" s="150" t="s">
        <v>128</v>
      </c>
      <c r="B41" s="151" t="s">
        <v>132</v>
      </c>
      <c r="C41" s="151">
        <v>5.4059999999999997</v>
      </c>
      <c r="D41" s="158">
        <v>6.8330000000000002</v>
      </c>
      <c r="E41" s="152" t="s">
        <v>125</v>
      </c>
    </row>
    <row r="42" spans="1:5" s="153" customFormat="1" ht="15.75" thickBot="1" x14ac:dyDescent="0.3">
      <c r="A42" s="159" t="s">
        <v>129</v>
      </c>
      <c r="B42" s="160" t="s">
        <v>132</v>
      </c>
      <c r="C42" s="151">
        <v>5.4059999999999997</v>
      </c>
      <c r="D42" s="161"/>
      <c r="E42" s="162" t="s">
        <v>125</v>
      </c>
    </row>
    <row r="43" spans="1:5" s="170" customFormat="1" ht="15.75" thickBot="1" x14ac:dyDescent="0.3">
      <c r="A43" s="167" t="s">
        <v>126</v>
      </c>
      <c r="B43" s="168" t="s">
        <v>133</v>
      </c>
      <c r="C43" s="168">
        <v>9.9619999999999997</v>
      </c>
      <c r="D43" s="171">
        <v>10.003</v>
      </c>
      <c r="E43" s="169" t="s">
        <v>125</v>
      </c>
    </row>
    <row r="44" spans="1:5" s="153" customFormat="1" x14ac:dyDescent="0.25">
      <c r="A44" s="150" t="s">
        <v>128</v>
      </c>
      <c r="B44" s="151" t="s">
        <v>134</v>
      </c>
      <c r="C44" s="151">
        <v>6.7839999999999998</v>
      </c>
      <c r="D44" s="158">
        <v>8.11</v>
      </c>
      <c r="E44" s="152" t="s">
        <v>125</v>
      </c>
    </row>
    <row r="45" spans="1:5" s="153" customFormat="1" ht="15.75" thickBot="1" x14ac:dyDescent="0.3">
      <c r="A45" s="163" t="s">
        <v>129</v>
      </c>
      <c r="B45" s="164" t="s">
        <v>134</v>
      </c>
      <c r="C45" s="151">
        <v>6.7839999999999998</v>
      </c>
      <c r="D45" s="165"/>
      <c r="E45" s="166" t="s">
        <v>125</v>
      </c>
    </row>
    <row r="46" spans="1:5" s="170" customFormat="1" ht="15.75" thickBot="1" x14ac:dyDescent="0.3">
      <c r="A46" s="167" t="s">
        <v>126</v>
      </c>
      <c r="B46" s="168" t="s">
        <v>135</v>
      </c>
      <c r="C46" s="168">
        <v>6.7670000000000003</v>
      </c>
      <c r="D46" s="171">
        <v>6.77</v>
      </c>
      <c r="E46" s="169" t="s">
        <v>125</v>
      </c>
    </row>
    <row r="47" spans="1:5" x14ac:dyDescent="0.25">
      <c r="A47" s="123" t="s">
        <v>128</v>
      </c>
      <c r="B47" s="124" t="s">
        <v>136</v>
      </c>
      <c r="C47" s="124">
        <v>7.6239999999999997</v>
      </c>
      <c r="D47" s="126">
        <v>8.8190000000000008</v>
      </c>
      <c r="E47" s="125" t="s">
        <v>125</v>
      </c>
    </row>
    <row r="48" spans="1:5" ht="15.75" thickBot="1" x14ac:dyDescent="0.3">
      <c r="A48" s="131" t="s">
        <v>129</v>
      </c>
      <c r="B48" s="132" t="s">
        <v>136</v>
      </c>
      <c r="C48" s="124">
        <v>7.6239999999999997</v>
      </c>
      <c r="D48" s="133"/>
      <c r="E48" s="134" t="s">
        <v>125</v>
      </c>
    </row>
    <row r="49" spans="1:5" ht="15.75" thickBot="1" x14ac:dyDescent="0.3">
      <c r="A49" s="120" t="s">
        <v>126</v>
      </c>
      <c r="B49" s="121" t="s">
        <v>137</v>
      </c>
      <c r="C49" s="121">
        <v>5.5990000000000002</v>
      </c>
      <c r="D49" s="130">
        <v>5.6029999999999998</v>
      </c>
      <c r="E49" s="122" t="s">
        <v>125</v>
      </c>
    </row>
    <row r="50" spans="1:5" x14ac:dyDescent="0.25">
      <c r="A50" s="123" t="s">
        <v>128</v>
      </c>
      <c r="B50" s="124" t="s">
        <v>138</v>
      </c>
      <c r="C50" s="124">
        <v>7.5970000000000004</v>
      </c>
      <c r="D50" s="126">
        <v>9.1560000000000006</v>
      </c>
      <c r="E50" s="125" t="s">
        <v>125</v>
      </c>
    </row>
    <row r="51" spans="1:5" ht="15.75" thickBot="1" x14ac:dyDescent="0.3">
      <c r="A51" s="131" t="s">
        <v>129</v>
      </c>
      <c r="B51" s="132" t="s">
        <v>138</v>
      </c>
      <c r="C51" s="132">
        <v>10.728</v>
      </c>
      <c r="D51" s="133"/>
      <c r="E51" s="134" t="s">
        <v>125</v>
      </c>
    </row>
    <row r="52" spans="1:5" ht="15.75" thickBot="1" x14ac:dyDescent="0.3">
      <c r="A52" s="120" t="s">
        <v>126</v>
      </c>
      <c r="B52" s="121" t="s">
        <v>139</v>
      </c>
      <c r="C52" s="121">
        <v>1.1499999999999999</v>
      </c>
      <c r="D52" s="130">
        <v>1.1499999999999999</v>
      </c>
      <c r="E52" s="122" t="s">
        <v>125</v>
      </c>
    </row>
    <row r="53" spans="1:5" x14ac:dyDescent="0.25">
      <c r="A53" s="196"/>
      <c r="B53" s="197"/>
      <c r="C53" s="197"/>
      <c r="D53" s="197"/>
      <c r="E53" s="198"/>
    </row>
    <row r="54" spans="1:5" ht="15.75" thickBot="1" x14ac:dyDescent="0.3">
      <c r="A54" s="199"/>
      <c r="B54" s="200"/>
      <c r="C54" s="200"/>
      <c r="D54" s="200"/>
      <c r="E54" s="201"/>
    </row>
    <row r="55" spans="1:5" ht="17.25" x14ac:dyDescent="0.25">
      <c r="A55" s="135" t="s">
        <v>26</v>
      </c>
      <c r="B55" s="136" t="s">
        <v>127</v>
      </c>
      <c r="C55" s="136">
        <v>0</v>
      </c>
      <c r="D55" s="137"/>
      <c r="E55" s="138" t="s">
        <v>140</v>
      </c>
    </row>
    <row r="56" spans="1:5" ht="17.25" x14ac:dyDescent="0.25">
      <c r="A56" s="139" t="s">
        <v>27</v>
      </c>
      <c r="B56" s="140" t="s">
        <v>127</v>
      </c>
      <c r="C56" s="140">
        <v>0</v>
      </c>
      <c r="D56" s="141"/>
      <c r="E56" s="142" t="s">
        <v>140</v>
      </c>
    </row>
    <row r="57" spans="1:5" ht="15.75" thickBot="1" x14ac:dyDescent="0.3">
      <c r="A57" s="143" t="s">
        <v>81</v>
      </c>
      <c r="B57" s="132"/>
      <c r="C57" s="132">
        <v>0</v>
      </c>
      <c r="D57" s="133"/>
      <c r="E57" s="129" t="s">
        <v>141</v>
      </c>
    </row>
    <row r="58" spans="1:5" ht="15.75" thickBot="1" x14ac:dyDescent="0.3">
      <c r="A58" s="143" t="s">
        <v>152</v>
      </c>
      <c r="B58" s="127" t="s">
        <v>127</v>
      </c>
      <c r="C58" s="127">
        <v>5</v>
      </c>
      <c r="D58" s="128"/>
      <c r="E58" s="129" t="s">
        <v>141</v>
      </c>
    </row>
    <row r="59" spans="1:5" ht="17.25" x14ac:dyDescent="0.25">
      <c r="A59" s="135" t="s">
        <v>26</v>
      </c>
      <c r="B59" s="136" t="s">
        <v>143</v>
      </c>
      <c r="C59" s="136">
        <v>0</v>
      </c>
      <c r="D59" s="137"/>
      <c r="E59" s="138" t="s">
        <v>140</v>
      </c>
    </row>
    <row r="60" spans="1:5" ht="17.25" x14ac:dyDescent="0.25">
      <c r="A60" s="139" t="s">
        <v>27</v>
      </c>
      <c r="B60" s="140" t="s">
        <v>144</v>
      </c>
      <c r="C60" s="140">
        <v>0</v>
      </c>
      <c r="D60" s="141"/>
      <c r="E60" s="142" t="s">
        <v>140</v>
      </c>
    </row>
    <row r="61" spans="1:5" ht="15.75" thickBot="1" x14ac:dyDescent="0.3">
      <c r="A61" s="144" t="s">
        <v>81</v>
      </c>
      <c r="B61" s="132"/>
      <c r="C61" s="132">
        <v>5</v>
      </c>
      <c r="D61" s="133"/>
      <c r="E61" s="129" t="s">
        <v>141</v>
      </c>
    </row>
    <row r="62" spans="1:5" ht="15.75" thickBot="1" x14ac:dyDescent="0.3">
      <c r="A62" s="143" t="s">
        <v>152</v>
      </c>
      <c r="B62" s="127" t="s">
        <v>144</v>
      </c>
      <c r="C62" s="127">
        <v>21</v>
      </c>
      <c r="D62" s="128"/>
      <c r="E62" s="129" t="s">
        <v>141</v>
      </c>
    </row>
    <row r="63" spans="1:5" ht="17.25" x14ac:dyDescent="0.25">
      <c r="A63" s="135" t="s">
        <v>26</v>
      </c>
      <c r="B63" s="136" t="s">
        <v>145</v>
      </c>
      <c r="C63" s="136">
        <v>100</v>
      </c>
      <c r="D63" s="137"/>
      <c r="E63" s="138" t="s">
        <v>140</v>
      </c>
    </row>
    <row r="64" spans="1:5" ht="17.25" x14ac:dyDescent="0.25">
      <c r="A64" s="139" t="s">
        <v>27</v>
      </c>
      <c r="B64" s="140" t="s">
        <v>145</v>
      </c>
      <c r="C64" s="140">
        <v>0</v>
      </c>
      <c r="D64" s="141"/>
      <c r="E64" s="142" t="s">
        <v>140</v>
      </c>
    </row>
    <row r="65" spans="1:5" ht="15.75" thickBot="1" x14ac:dyDescent="0.3">
      <c r="A65" s="143" t="s">
        <v>81</v>
      </c>
      <c r="B65" s="132"/>
      <c r="C65" s="132">
        <v>3</v>
      </c>
      <c r="D65" s="133"/>
      <c r="E65" s="129" t="s">
        <v>141</v>
      </c>
    </row>
    <row r="66" spans="1:5" ht="15.75" thickBot="1" x14ac:dyDescent="0.3">
      <c r="A66" s="143" t="s">
        <v>152</v>
      </c>
      <c r="B66" s="127" t="s">
        <v>145</v>
      </c>
      <c r="C66" s="127">
        <v>8</v>
      </c>
      <c r="D66" s="128"/>
      <c r="E66" s="129" t="s">
        <v>141</v>
      </c>
    </row>
    <row r="67" spans="1:5" x14ac:dyDescent="0.25">
      <c r="A67" s="112"/>
      <c r="B67" s="112"/>
      <c r="C67" s="112"/>
      <c r="D67" s="112"/>
      <c r="E67" s="112"/>
    </row>
    <row r="68" spans="1:5" x14ac:dyDescent="0.25">
      <c r="A68" s="112"/>
      <c r="B68" s="112"/>
      <c r="C68" s="112"/>
      <c r="D68" s="112"/>
      <c r="E68" s="112"/>
    </row>
    <row r="69" spans="1:5" ht="24" thickBot="1" x14ac:dyDescent="0.4">
      <c r="A69" s="114" t="s">
        <v>147</v>
      </c>
      <c r="B69" s="112"/>
      <c r="C69" s="112"/>
      <c r="D69" s="112"/>
      <c r="E69" s="112"/>
    </row>
    <row r="70" spans="1:5" ht="15.75" thickBot="1" x14ac:dyDescent="0.3">
      <c r="A70" s="202" t="s">
        <v>123</v>
      </c>
      <c r="B70" s="203"/>
      <c r="C70" s="115" t="s">
        <v>150</v>
      </c>
      <c r="D70" s="119" t="s">
        <v>151</v>
      </c>
      <c r="E70" s="116" t="s">
        <v>124</v>
      </c>
    </row>
    <row r="71" spans="1:5" ht="15.75" thickBot="1" x14ac:dyDescent="0.3">
      <c r="A71" s="120" t="s">
        <v>126</v>
      </c>
      <c r="B71" s="121" t="s">
        <v>127</v>
      </c>
      <c r="C71" s="121">
        <v>6.6440000000000001</v>
      </c>
      <c r="D71" s="130">
        <v>6.6459999999999999</v>
      </c>
      <c r="E71" s="122" t="s">
        <v>125</v>
      </c>
    </row>
    <row r="72" spans="1:5" s="153" customFormat="1" x14ac:dyDescent="0.25">
      <c r="A72" s="150" t="s">
        <v>128</v>
      </c>
      <c r="B72" s="151" t="s">
        <v>130</v>
      </c>
      <c r="C72" s="151">
        <v>13.161</v>
      </c>
      <c r="D72" s="158">
        <v>16.792000000000002</v>
      </c>
      <c r="E72" s="152" t="s">
        <v>125</v>
      </c>
    </row>
    <row r="73" spans="1:5" s="153" customFormat="1" ht="15.75" thickBot="1" x14ac:dyDescent="0.3">
      <c r="A73" s="154" t="s">
        <v>129</v>
      </c>
      <c r="B73" s="155" t="s">
        <v>130</v>
      </c>
      <c r="C73" s="155">
        <v>21.931999999999999</v>
      </c>
      <c r="D73" s="156"/>
      <c r="E73" s="157" t="s">
        <v>125</v>
      </c>
    </row>
    <row r="74" spans="1:5" s="170" customFormat="1" ht="15.75" thickBot="1" x14ac:dyDescent="0.3">
      <c r="A74" s="167" t="s">
        <v>126</v>
      </c>
      <c r="B74" s="168" t="s">
        <v>131</v>
      </c>
      <c r="C74" s="168">
        <v>4.4130000000000003</v>
      </c>
      <c r="D74" s="171">
        <v>4.4130000000000003</v>
      </c>
      <c r="E74" s="169" t="s">
        <v>125</v>
      </c>
    </row>
    <row r="75" spans="1:5" s="153" customFormat="1" x14ac:dyDescent="0.25">
      <c r="A75" s="150" t="s">
        <v>128</v>
      </c>
      <c r="B75" s="151" t="s">
        <v>132</v>
      </c>
      <c r="C75" s="151">
        <v>6.4969999999999999</v>
      </c>
      <c r="D75" s="158">
        <v>7.0739999999999998</v>
      </c>
      <c r="E75" s="152" t="s">
        <v>125</v>
      </c>
    </row>
    <row r="76" spans="1:5" s="153" customFormat="1" ht="15.75" thickBot="1" x14ac:dyDescent="0.3">
      <c r="A76" s="154" t="s">
        <v>129</v>
      </c>
      <c r="B76" s="155" t="s">
        <v>132</v>
      </c>
      <c r="C76" s="151">
        <v>6.4969999999999999</v>
      </c>
      <c r="D76" s="156"/>
      <c r="E76" s="157" t="s">
        <v>125</v>
      </c>
    </row>
    <row r="77" spans="1:5" s="170" customFormat="1" ht="15.75" thickBot="1" x14ac:dyDescent="0.3">
      <c r="A77" s="167" t="s">
        <v>126</v>
      </c>
      <c r="B77" s="168" t="s">
        <v>133</v>
      </c>
      <c r="C77" s="168">
        <v>9.9570000000000007</v>
      </c>
      <c r="D77" s="171">
        <v>10.003</v>
      </c>
      <c r="E77" s="169" t="s">
        <v>125</v>
      </c>
    </row>
    <row r="78" spans="1:5" s="153" customFormat="1" x14ac:dyDescent="0.25">
      <c r="A78" s="150" t="s">
        <v>128</v>
      </c>
      <c r="B78" s="151" t="s">
        <v>134</v>
      </c>
      <c r="C78" s="151">
        <v>6.8449999999999998</v>
      </c>
      <c r="D78" s="158">
        <v>7.3120000000000003</v>
      </c>
      <c r="E78" s="152" t="s">
        <v>125</v>
      </c>
    </row>
    <row r="79" spans="1:5" s="153" customFormat="1" ht="15.75" thickBot="1" x14ac:dyDescent="0.3">
      <c r="A79" s="163" t="s">
        <v>129</v>
      </c>
      <c r="B79" s="164" t="s">
        <v>134</v>
      </c>
      <c r="C79" s="151">
        <v>6.8449999999999998</v>
      </c>
      <c r="D79" s="165"/>
      <c r="E79" s="166" t="s">
        <v>125</v>
      </c>
    </row>
    <row r="80" spans="1:5" s="170" customFormat="1" ht="15.75" thickBot="1" x14ac:dyDescent="0.3">
      <c r="A80" s="167" t="s">
        <v>126</v>
      </c>
      <c r="B80" s="168" t="s">
        <v>135</v>
      </c>
      <c r="C80" s="168">
        <v>6.7640000000000002</v>
      </c>
      <c r="D80" s="171">
        <v>6.77</v>
      </c>
      <c r="E80" s="169" t="s">
        <v>125</v>
      </c>
    </row>
    <row r="81" spans="1:5" x14ac:dyDescent="0.25">
      <c r="A81" s="123" t="s">
        <v>128</v>
      </c>
      <c r="B81" s="124" t="s">
        <v>136</v>
      </c>
      <c r="C81" s="124">
        <v>7.6849999999999996</v>
      </c>
      <c r="D81" s="126">
        <v>9.0280000000000005</v>
      </c>
      <c r="E81" s="125" t="s">
        <v>125</v>
      </c>
    </row>
    <row r="82" spans="1:5" ht="15.75" thickBot="1" x14ac:dyDescent="0.3">
      <c r="A82" s="131" t="s">
        <v>129</v>
      </c>
      <c r="B82" s="132" t="s">
        <v>136</v>
      </c>
      <c r="C82" s="124">
        <v>7.6849999999999996</v>
      </c>
      <c r="D82" s="133"/>
      <c r="E82" s="134" t="s">
        <v>125</v>
      </c>
    </row>
    <row r="83" spans="1:5" ht="15.75" thickBot="1" x14ac:dyDescent="0.3">
      <c r="A83" s="120" t="s">
        <v>126</v>
      </c>
      <c r="B83" s="121" t="s">
        <v>137</v>
      </c>
      <c r="C83" s="121">
        <v>10.141999999999999</v>
      </c>
      <c r="D83" s="130">
        <v>10.141999999999999</v>
      </c>
      <c r="E83" s="122" t="s">
        <v>125</v>
      </c>
    </row>
    <row r="84" spans="1:5" x14ac:dyDescent="0.25">
      <c r="A84" s="123" t="s">
        <v>128</v>
      </c>
      <c r="B84" s="124" t="s">
        <v>138</v>
      </c>
      <c r="C84" s="124">
        <v>8.31</v>
      </c>
      <c r="D84" s="126">
        <v>10.952999999999999</v>
      </c>
      <c r="E84" s="125" t="s">
        <v>125</v>
      </c>
    </row>
    <row r="85" spans="1:5" ht="15.75" thickBot="1" x14ac:dyDescent="0.3">
      <c r="A85" s="131" t="s">
        <v>129</v>
      </c>
      <c r="B85" s="132" t="s">
        <v>138</v>
      </c>
      <c r="C85" s="132">
        <v>11.441000000000001</v>
      </c>
      <c r="D85" s="133"/>
      <c r="E85" s="134" t="s">
        <v>125</v>
      </c>
    </row>
    <row r="86" spans="1:5" s="112" customFormat="1" ht="15.75" thickBot="1" x14ac:dyDescent="0.3">
      <c r="A86" s="120" t="s">
        <v>153</v>
      </c>
      <c r="B86" s="121" t="s">
        <v>139</v>
      </c>
      <c r="C86" s="147">
        <v>5.92</v>
      </c>
      <c r="D86" s="148"/>
      <c r="E86" s="149"/>
    </row>
    <row r="87" spans="1:5" ht="15.75" thickBot="1" x14ac:dyDescent="0.3">
      <c r="A87" s="120" t="s">
        <v>154</v>
      </c>
      <c r="B87" s="121" t="s">
        <v>139</v>
      </c>
      <c r="C87" s="121">
        <v>10.395</v>
      </c>
      <c r="D87" s="130">
        <v>10.409000000000001</v>
      </c>
      <c r="E87" s="122" t="s">
        <v>125</v>
      </c>
    </row>
    <row r="88" spans="1:5" x14ac:dyDescent="0.25">
      <c r="A88" s="196"/>
      <c r="B88" s="197"/>
      <c r="C88" s="197"/>
      <c r="D88" s="197"/>
      <c r="E88" s="198"/>
    </row>
    <row r="89" spans="1:5" ht="15.75" thickBot="1" x14ac:dyDescent="0.3">
      <c r="A89" s="199"/>
      <c r="B89" s="200"/>
      <c r="C89" s="200"/>
      <c r="D89" s="200"/>
      <c r="E89" s="201"/>
    </row>
    <row r="90" spans="1:5" ht="17.25" x14ac:dyDescent="0.25">
      <c r="A90" s="135" t="s">
        <v>26</v>
      </c>
      <c r="B90" s="136" t="s">
        <v>127</v>
      </c>
      <c r="C90" s="136">
        <v>0</v>
      </c>
      <c r="D90" s="137"/>
      <c r="E90" s="138" t="s">
        <v>140</v>
      </c>
    </row>
    <row r="91" spans="1:5" ht="17.25" x14ac:dyDescent="0.25">
      <c r="A91" s="139" t="s">
        <v>27</v>
      </c>
      <c r="B91" s="140" t="s">
        <v>127</v>
      </c>
      <c r="C91" s="140">
        <v>0</v>
      </c>
      <c r="D91" s="141"/>
      <c r="E91" s="142" t="s">
        <v>140</v>
      </c>
    </row>
    <row r="92" spans="1:5" ht="15.75" thickBot="1" x14ac:dyDescent="0.3">
      <c r="A92" s="143" t="s">
        <v>81</v>
      </c>
      <c r="B92" s="132"/>
      <c r="C92" s="132">
        <v>0</v>
      </c>
      <c r="D92" s="133"/>
      <c r="E92" s="129" t="s">
        <v>141</v>
      </c>
    </row>
    <row r="93" spans="1:5" ht="15.75" thickBot="1" x14ac:dyDescent="0.3">
      <c r="A93" s="143" t="s">
        <v>152</v>
      </c>
      <c r="B93" s="127" t="s">
        <v>127</v>
      </c>
      <c r="C93" s="127">
        <v>5</v>
      </c>
      <c r="D93" s="128"/>
      <c r="E93" s="129" t="s">
        <v>141</v>
      </c>
    </row>
    <row r="94" spans="1:5" ht="17.25" x14ac:dyDescent="0.25">
      <c r="A94" s="135" t="s">
        <v>26</v>
      </c>
      <c r="B94" s="136" t="s">
        <v>143</v>
      </c>
      <c r="C94" s="136">
        <v>0</v>
      </c>
      <c r="D94" s="137"/>
      <c r="E94" s="138" t="s">
        <v>140</v>
      </c>
    </row>
    <row r="95" spans="1:5" ht="17.25" x14ac:dyDescent="0.25">
      <c r="A95" s="139" t="s">
        <v>27</v>
      </c>
      <c r="B95" s="140" t="s">
        <v>144</v>
      </c>
      <c r="C95" s="140">
        <v>0</v>
      </c>
      <c r="D95" s="141"/>
      <c r="E95" s="142" t="s">
        <v>140</v>
      </c>
    </row>
    <row r="96" spans="1:5" ht="15.75" thickBot="1" x14ac:dyDescent="0.3">
      <c r="A96" s="144" t="s">
        <v>81</v>
      </c>
      <c r="B96" s="132"/>
      <c r="C96" s="132">
        <v>5</v>
      </c>
      <c r="D96" s="133"/>
      <c r="E96" s="129" t="s">
        <v>141</v>
      </c>
    </row>
    <row r="97" spans="1:5" ht="15.75" thickBot="1" x14ac:dyDescent="0.3">
      <c r="A97" s="143" t="s">
        <v>152</v>
      </c>
      <c r="B97" s="127" t="s">
        <v>144</v>
      </c>
      <c r="C97" s="127">
        <v>21</v>
      </c>
      <c r="D97" s="128"/>
      <c r="E97" s="129" t="s">
        <v>141</v>
      </c>
    </row>
    <row r="98" spans="1:5" ht="17.25" x14ac:dyDescent="0.25">
      <c r="A98" s="135" t="s">
        <v>26</v>
      </c>
      <c r="B98" s="136" t="s">
        <v>145</v>
      </c>
      <c r="C98" s="136">
        <v>100</v>
      </c>
      <c r="D98" s="137"/>
      <c r="E98" s="138" t="s">
        <v>140</v>
      </c>
    </row>
    <row r="99" spans="1:5" ht="17.25" x14ac:dyDescent="0.25">
      <c r="A99" s="139" t="s">
        <v>27</v>
      </c>
      <c r="B99" s="140" t="s">
        <v>145</v>
      </c>
      <c r="C99" s="140">
        <v>0</v>
      </c>
      <c r="D99" s="141"/>
      <c r="E99" s="142" t="s">
        <v>140</v>
      </c>
    </row>
    <row r="100" spans="1:5" ht="15.75" thickBot="1" x14ac:dyDescent="0.3">
      <c r="A100" s="143" t="s">
        <v>81</v>
      </c>
      <c r="B100" s="132"/>
      <c r="C100" s="132">
        <v>3</v>
      </c>
      <c r="D100" s="133"/>
      <c r="E100" s="129" t="s">
        <v>141</v>
      </c>
    </row>
    <row r="101" spans="1:5" ht="15.75" thickBot="1" x14ac:dyDescent="0.3">
      <c r="A101" s="143" t="s">
        <v>152</v>
      </c>
      <c r="B101" s="127" t="s">
        <v>145</v>
      </c>
      <c r="C101" s="127">
        <v>8</v>
      </c>
      <c r="D101" s="128"/>
      <c r="E101" s="129" t="s">
        <v>141</v>
      </c>
    </row>
  </sheetData>
  <mergeCells count="6">
    <mergeCell ref="A88:E89"/>
    <mergeCell ref="A2:B2"/>
    <mergeCell ref="A19:E20"/>
    <mergeCell ref="A36:B36"/>
    <mergeCell ref="A53:E54"/>
    <mergeCell ref="A70:B70"/>
  </mergeCells>
  <pageMargins left="0.7" right="0.7" top="0.75" bottom="0.75" header="0.3" footer="0.3"/>
  <pageSetup paperSize="9" scale="3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5158D6E41F164B8DAC76A74148A739" ma:contentTypeVersion="4" ma:contentTypeDescription="Umožňuje vytvoriť nový dokument." ma:contentTypeScope="" ma:versionID="0cb8030d4ff8f31dc42d46cca42e5af8">
  <xsd:schema xmlns:xsd="http://www.w3.org/2001/XMLSchema" xmlns:xs="http://www.w3.org/2001/XMLSchema" xmlns:p="http://schemas.microsoft.com/office/2006/metadata/properties" xmlns:ns2="69b7cbb4-bc2e-4a6f-9b76-d6759a3f8981" targetNamespace="http://schemas.microsoft.com/office/2006/metadata/properties" ma:root="true" ma:fieldsID="700ec8caecf581edfb39d1dfaa54d580" ns2:_="">
    <xsd:import namespace="69b7cbb4-bc2e-4a6f-9b76-d6759a3f898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b7cbb4-bc2e-4a6f-9b76-d6759a3f89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223E759-C1F8-4FFE-9F26-034B0E72D139}"/>
</file>

<file path=customXml/itemProps2.xml><?xml version="1.0" encoding="utf-8"?>
<ds:datastoreItem xmlns:ds="http://schemas.openxmlformats.org/officeDocument/2006/customXml" ds:itemID="{8C15A7F5-7342-4893-BEC0-722745356259}"/>
</file>

<file path=customXml/itemProps3.xml><?xml version="1.0" encoding="utf-8"?>
<ds:datastoreItem xmlns:ds="http://schemas.openxmlformats.org/officeDocument/2006/customXml" ds:itemID="{26FB9A9F-BB1F-4D9E-98FB-AACA97AD95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18</vt:i4>
      </vt:variant>
    </vt:vector>
  </HeadingPairs>
  <TitlesOfParts>
    <vt:vector size="18" baseType="lpstr">
      <vt:lpstr>Zdroj JC</vt:lpstr>
      <vt:lpstr>"A1"- SUM</vt:lpstr>
      <vt:lpstr>"A2"- SUM</vt:lpstr>
      <vt:lpstr>"A1"-11_HR-KU</vt:lpstr>
      <vt:lpstr>"A2"-11_HR-KU</vt:lpstr>
      <vt:lpstr>"A"-12_KU-MA</vt:lpstr>
      <vt:lpstr>"A"-13_MA-DNV</vt:lpstr>
      <vt:lpstr>"B1"- SUM</vt:lpstr>
      <vt:lpstr>"B2"- SUM</vt:lpstr>
      <vt:lpstr>"B1"-11_HR-KU</vt:lpstr>
      <vt:lpstr>"B2"-11_HR-KU</vt:lpstr>
      <vt:lpstr>"B"-12_KU-MA</vt:lpstr>
      <vt:lpstr>"B"-13_MA-DNV</vt:lpstr>
      <vt:lpstr>"C1"- SUM</vt:lpstr>
      <vt:lpstr>"C2"- SUM</vt:lpstr>
      <vt:lpstr>"C"-12_KU-MA</vt:lpstr>
      <vt:lpstr>"C"-13_MA-DNV</vt:lpstr>
      <vt:lpstr>výkaz výmer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Lukac Marek</dc:creator>
  <cp:lastModifiedBy>Lukac Marek</cp:lastModifiedBy>
  <cp:lastPrinted>2015-11-02T08:45:36Z</cp:lastPrinted>
  <dcterms:created xsi:type="dcterms:W3CDTF">2015-04-15T14:29:11Z</dcterms:created>
  <dcterms:modified xsi:type="dcterms:W3CDTF">2015-11-10T12:11:06Z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0x010100815158D6E41F164B8DAC76A74148A739</vt:lpwstr>
  </property>
</Properties>
</file>